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240" yWindow="48" windowWidth="14220" windowHeight="8580"/>
  </bookViews>
  <sheets>
    <sheet name="Общий свод " sheetId="7" r:id="rId1"/>
  </sheets>
  <definedNames>
    <definedName name="_xlnm.Print_Titles" localSheetId="0">'Общий свод '!$A:$B,'Общий свод '!$3:$8</definedName>
  </definedNames>
  <calcPr calcId="152511" fullPrecision="0"/>
</workbook>
</file>

<file path=xl/calcChain.xml><?xml version="1.0" encoding="utf-8"?>
<calcChain xmlns="http://schemas.openxmlformats.org/spreadsheetml/2006/main">
  <c r="Z32" i="7" l="1"/>
  <c r="AC20" i="7" l="1"/>
  <c r="V31" i="7"/>
  <c r="W34" i="7"/>
  <c r="U31" i="7"/>
  <c r="U22" i="7"/>
  <c r="W31" i="7" l="1"/>
  <c r="C12" i="7"/>
  <c r="C16" i="7"/>
  <c r="C17" i="7"/>
  <c r="C18" i="7"/>
  <c r="C19" i="7"/>
  <c r="C20" i="7"/>
  <c r="C21" i="7"/>
  <c r="Q29" i="7"/>
  <c r="H28" i="7"/>
  <c r="AR23" i="7"/>
  <c r="C33" i="7"/>
  <c r="C34" i="7"/>
  <c r="C32" i="7"/>
  <c r="D28" i="7"/>
  <c r="D29" i="7"/>
  <c r="C29" i="7"/>
  <c r="C28" i="7"/>
  <c r="D25" i="7"/>
  <c r="D26" i="7"/>
  <c r="C26" i="7"/>
  <c r="C25" i="7"/>
  <c r="C14" i="7"/>
  <c r="C13" i="7"/>
  <c r="AM31" i="7"/>
  <c r="F11" i="7"/>
  <c r="G11" i="7"/>
  <c r="I11" i="7"/>
  <c r="I10" i="7" s="1"/>
  <c r="I9" i="7" s="1"/>
  <c r="J11" i="7"/>
  <c r="J10" i="7" s="1"/>
  <c r="L11" i="7"/>
  <c r="M11" i="7"/>
  <c r="O11" i="7"/>
  <c r="P11" i="7"/>
  <c r="R11" i="7"/>
  <c r="S11" i="7"/>
  <c r="U11" i="7"/>
  <c r="V11" i="7"/>
  <c r="X11" i="7"/>
  <c r="Y11" i="7"/>
  <c r="AA11" i="7"/>
  <c r="AB11" i="7"/>
  <c r="AD11" i="7"/>
  <c r="AE11" i="7"/>
  <c r="AE10" i="7" s="1"/>
  <c r="AG11" i="7"/>
  <c r="AH11" i="7"/>
  <c r="AJ11" i="7"/>
  <c r="AK11" i="7"/>
  <c r="AM11" i="7"/>
  <c r="AN11" i="7"/>
  <c r="AP11" i="7"/>
  <c r="AQ11" i="7"/>
  <c r="D12" i="7"/>
  <c r="H12" i="7"/>
  <c r="K12" i="7"/>
  <c r="N12" i="7"/>
  <c r="Q12" i="7"/>
  <c r="Z12" i="7"/>
  <c r="AC12" i="7"/>
  <c r="AI12" i="7"/>
  <c r="AL12" i="7"/>
  <c r="D13" i="7"/>
  <c r="H13" i="7"/>
  <c r="N13" i="7"/>
  <c r="Q13" i="7"/>
  <c r="Z13" i="7"/>
  <c r="AC13" i="7"/>
  <c r="AI13" i="7"/>
  <c r="AL13" i="7"/>
  <c r="D14" i="7"/>
  <c r="H14" i="7"/>
  <c r="K14" i="7"/>
  <c r="N14" i="7"/>
  <c r="Q14" i="7"/>
  <c r="Z14" i="7"/>
  <c r="AC14" i="7"/>
  <c r="AI14" i="7"/>
  <c r="AL14" i="7"/>
  <c r="F15" i="7"/>
  <c r="G15" i="7"/>
  <c r="I15" i="7"/>
  <c r="J15" i="7"/>
  <c r="L15" i="7"/>
  <c r="M15" i="7"/>
  <c r="O15" i="7"/>
  <c r="P15" i="7"/>
  <c r="R15" i="7"/>
  <c r="S15" i="7"/>
  <c r="U15" i="7"/>
  <c r="V15" i="7"/>
  <c r="W15" i="7" s="1"/>
  <c r="X15" i="7"/>
  <c r="Z15" i="7" s="1"/>
  <c r="Y15" i="7"/>
  <c r="AA15" i="7"/>
  <c r="AB15" i="7"/>
  <c r="AD15" i="7"/>
  <c r="AE15" i="7"/>
  <c r="AG15" i="7"/>
  <c r="AH15" i="7"/>
  <c r="AJ15" i="7"/>
  <c r="AK15" i="7"/>
  <c r="AM15" i="7"/>
  <c r="AN15" i="7"/>
  <c r="D16" i="7"/>
  <c r="E16" i="7" s="1"/>
  <c r="H16" i="7"/>
  <c r="N16" i="7"/>
  <c r="Q16" i="7"/>
  <c r="AI16" i="7"/>
  <c r="D17" i="7"/>
  <c r="H17" i="7"/>
  <c r="Q17" i="7"/>
  <c r="Z17" i="7"/>
  <c r="D18" i="7"/>
  <c r="H18" i="7"/>
  <c r="N18" i="7"/>
  <c r="Q18" i="7"/>
  <c r="T18" i="7"/>
  <c r="AI18" i="7"/>
  <c r="D19" i="7"/>
  <c r="D20" i="7"/>
  <c r="H20" i="7"/>
  <c r="N20" i="7"/>
  <c r="Q20" i="7"/>
  <c r="T20" i="7"/>
  <c r="Z20" i="7"/>
  <c r="AI20" i="7"/>
  <c r="D21" i="7"/>
  <c r="H21" i="7"/>
  <c r="N21" i="7"/>
  <c r="Q21" i="7"/>
  <c r="T21" i="7"/>
  <c r="W21" i="7"/>
  <c r="Z21" i="7"/>
  <c r="AC21" i="7"/>
  <c r="AF21" i="7"/>
  <c r="AI21" i="7"/>
  <c r="AL21" i="7"/>
  <c r="F22" i="7"/>
  <c r="G22" i="7"/>
  <c r="I22" i="7"/>
  <c r="J22" i="7"/>
  <c r="L22" i="7"/>
  <c r="M22" i="7"/>
  <c r="O22" i="7"/>
  <c r="P22" i="7"/>
  <c r="R22" i="7"/>
  <c r="S22" i="7"/>
  <c r="V22" i="7"/>
  <c r="X22" i="7"/>
  <c r="Y22" i="7"/>
  <c r="AA22" i="7"/>
  <c r="AB22" i="7"/>
  <c r="AG22" i="7"/>
  <c r="AH22" i="7"/>
  <c r="AJ22" i="7"/>
  <c r="AK22" i="7"/>
  <c r="AM22" i="7"/>
  <c r="AN22" i="7"/>
  <c r="AP22" i="7"/>
  <c r="AQ22" i="7"/>
  <c r="AQ10" i="7" s="1"/>
  <c r="AQ9" i="7" s="1"/>
  <c r="C23" i="7"/>
  <c r="C22" i="7" s="1"/>
  <c r="D23" i="7"/>
  <c r="D22" i="7" s="1"/>
  <c r="F24" i="7"/>
  <c r="G24" i="7"/>
  <c r="I24" i="7"/>
  <c r="J24" i="7"/>
  <c r="L24" i="7"/>
  <c r="M24" i="7"/>
  <c r="O24" i="7"/>
  <c r="P24" i="7"/>
  <c r="R24" i="7"/>
  <c r="S24" i="7"/>
  <c r="U24" i="7"/>
  <c r="V24" i="7"/>
  <c r="X24" i="7"/>
  <c r="Y24" i="7"/>
  <c r="AA24" i="7"/>
  <c r="AB24" i="7"/>
  <c r="AD24" i="7"/>
  <c r="AE24" i="7"/>
  <c r="AG24" i="7"/>
  <c r="AH24" i="7"/>
  <c r="AJ24" i="7"/>
  <c r="AK24" i="7"/>
  <c r="AM24" i="7"/>
  <c r="AN24" i="7"/>
  <c r="AO24" i="7" s="1"/>
  <c r="AP24" i="7"/>
  <c r="AQ24" i="7"/>
  <c r="N25" i="7"/>
  <c r="Q25" i="7"/>
  <c r="T25" i="7"/>
  <c r="Z25" i="7"/>
  <c r="AC25" i="7"/>
  <c r="AL25" i="7"/>
  <c r="AO25" i="7"/>
  <c r="Q26" i="7"/>
  <c r="T26" i="7"/>
  <c r="AI26" i="7"/>
  <c r="F27" i="7"/>
  <c r="G27" i="7"/>
  <c r="I27" i="7"/>
  <c r="J27" i="7"/>
  <c r="L27" i="7"/>
  <c r="M27" i="7"/>
  <c r="O27" i="7"/>
  <c r="P27" i="7"/>
  <c r="R27" i="7"/>
  <c r="S27" i="7"/>
  <c r="U27" i="7"/>
  <c r="V27" i="7"/>
  <c r="X27" i="7"/>
  <c r="Y27" i="7"/>
  <c r="AA27" i="7"/>
  <c r="AB27" i="7"/>
  <c r="AD27" i="7"/>
  <c r="AE27" i="7"/>
  <c r="AG27" i="7"/>
  <c r="AH27" i="7"/>
  <c r="AJ27" i="7"/>
  <c r="AK27" i="7"/>
  <c r="AM27" i="7"/>
  <c r="AM10" i="7" s="1"/>
  <c r="AM9" i="7" s="1"/>
  <c r="AN27" i="7"/>
  <c r="AP27" i="7"/>
  <c r="AQ27" i="7"/>
  <c r="AI28" i="7"/>
  <c r="AI29" i="7"/>
  <c r="C30" i="7"/>
  <c r="D30" i="7"/>
  <c r="H30" i="7"/>
  <c r="N30" i="7"/>
  <c r="Q30" i="7"/>
  <c r="F31" i="7"/>
  <c r="G31" i="7"/>
  <c r="I31" i="7"/>
  <c r="J31" i="7"/>
  <c r="L31" i="7"/>
  <c r="M31" i="7"/>
  <c r="O31" i="7"/>
  <c r="P31" i="7"/>
  <c r="Q31" i="7" s="1"/>
  <c r="R31" i="7"/>
  <c r="S31" i="7"/>
  <c r="X31" i="7"/>
  <c r="Y31" i="7"/>
  <c r="AA31" i="7"/>
  <c r="AB31" i="7"/>
  <c r="AD31" i="7"/>
  <c r="AE31" i="7"/>
  <c r="AG31" i="7"/>
  <c r="AH31" i="7"/>
  <c r="AJ31" i="7"/>
  <c r="AK31" i="7"/>
  <c r="D32" i="7"/>
  <c r="H32" i="7"/>
  <c r="N32" i="7"/>
  <c r="Q32" i="7"/>
  <c r="T32" i="7"/>
  <c r="AC32" i="7"/>
  <c r="AI32" i="7"/>
  <c r="AL32" i="7"/>
  <c r="D33" i="7"/>
  <c r="D34" i="7"/>
  <c r="H34" i="7"/>
  <c r="N34" i="7"/>
  <c r="Q34" i="7"/>
  <c r="T34" i="7"/>
  <c r="AI34" i="7"/>
  <c r="R35" i="7"/>
  <c r="C35" i="7" s="1"/>
  <c r="S35" i="7"/>
  <c r="D35" i="7" s="1"/>
  <c r="C36" i="7"/>
  <c r="D36" i="7"/>
  <c r="U10" i="7"/>
  <c r="U9" i="7" s="1"/>
  <c r="AC11" i="7" l="1"/>
  <c r="V10" i="7"/>
  <c r="V9" i="7" s="1"/>
  <c r="W9" i="7" s="1"/>
  <c r="T15" i="7"/>
  <c r="O10" i="7"/>
  <c r="Q11" i="7"/>
  <c r="N15" i="7"/>
  <c r="N11" i="7"/>
  <c r="L10" i="7"/>
  <c r="L9" i="7" s="1"/>
  <c r="AL11" i="7"/>
  <c r="AI11" i="7"/>
  <c r="AI24" i="7"/>
  <c r="E26" i="7"/>
  <c r="AK10" i="7"/>
  <c r="AK9" i="7" s="1"/>
  <c r="AI31" i="7"/>
  <c r="AC31" i="7"/>
  <c r="AC24" i="7"/>
  <c r="AA10" i="7"/>
  <c r="AA9" i="7" s="1"/>
  <c r="T31" i="7"/>
  <c r="P10" i="7"/>
  <c r="P9" i="7" s="1"/>
  <c r="H11" i="7"/>
  <c r="E13" i="7"/>
  <c r="E23" i="7"/>
  <c r="AN10" i="7"/>
  <c r="AO10" i="7" s="1"/>
  <c r="AL24" i="7"/>
  <c r="AL15" i="7"/>
  <c r="D24" i="7"/>
  <c r="AD10" i="7"/>
  <c r="AD9" i="7" s="1"/>
  <c r="Z24" i="7"/>
  <c r="Z11" i="7"/>
  <c r="T24" i="7"/>
  <c r="S10" i="7"/>
  <c r="S9" i="7" s="1"/>
  <c r="Q24" i="7"/>
  <c r="M10" i="7"/>
  <c r="M9" i="7" s="1"/>
  <c r="F10" i="7"/>
  <c r="F9" i="7" s="1"/>
  <c r="H27" i="7"/>
  <c r="H15" i="7"/>
  <c r="AR22" i="7"/>
  <c r="AP10" i="7"/>
  <c r="AR10" i="7" s="1"/>
  <c r="AR9" i="7" s="1"/>
  <c r="AJ10" i="7"/>
  <c r="AJ9" i="7" s="1"/>
  <c r="C24" i="7"/>
  <c r="AL31" i="7"/>
  <c r="AH10" i="7"/>
  <c r="AH9" i="7" s="1"/>
  <c r="AI27" i="7"/>
  <c r="AG10" i="7"/>
  <c r="AG9" i="7" s="1"/>
  <c r="C27" i="7"/>
  <c r="Z31" i="7"/>
  <c r="E32" i="7"/>
  <c r="AF15" i="7"/>
  <c r="AB10" i="7"/>
  <c r="AB9" i="7" s="1"/>
  <c r="Y10" i="7"/>
  <c r="Y9" i="7" s="1"/>
  <c r="E21" i="7"/>
  <c r="E17" i="7"/>
  <c r="E20" i="7"/>
  <c r="AC15" i="7"/>
  <c r="E14" i="7"/>
  <c r="E12" i="7"/>
  <c r="Q15" i="7"/>
  <c r="D15" i="7"/>
  <c r="C15" i="7"/>
  <c r="R10" i="7"/>
  <c r="R9" i="7" s="1"/>
  <c r="D31" i="7"/>
  <c r="N24" i="7"/>
  <c r="E25" i="7"/>
  <c r="Q27" i="7"/>
  <c r="E30" i="7"/>
  <c r="N31" i="7"/>
  <c r="E34" i="7"/>
  <c r="H31" i="7"/>
  <c r="G10" i="7"/>
  <c r="G9" i="7" s="1"/>
  <c r="D27" i="7"/>
  <c r="E28" i="7"/>
  <c r="E18" i="7"/>
  <c r="D11" i="7"/>
  <c r="K11" i="7"/>
  <c r="AE9" i="7"/>
  <c r="AF10" i="7"/>
  <c r="E22" i="7"/>
  <c r="K10" i="7"/>
  <c r="J9" i="7"/>
  <c r="K9" i="7" s="1"/>
  <c r="C31" i="7"/>
  <c r="AI15" i="7"/>
  <c r="E29" i="7"/>
  <c r="C11" i="7"/>
  <c r="X10" i="7"/>
  <c r="X9" i="7" s="1"/>
  <c r="W10" i="7" l="1"/>
  <c r="Q10" i="7"/>
  <c r="O9" i="7"/>
  <c r="Q9" i="7" s="1"/>
  <c r="N10" i="7"/>
  <c r="N9" i="7"/>
  <c r="AL10" i="7"/>
  <c r="AL9" i="7"/>
  <c r="AN9" i="7"/>
  <c r="AO9" i="7" s="1"/>
  <c r="T9" i="7"/>
  <c r="AP9" i="7"/>
  <c r="C9" i="7" s="1"/>
  <c r="E24" i="7"/>
  <c r="AF9" i="7"/>
  <c r="AC10" i="7"/>
  <c r="T10" i="7"/>
  <c r="E27" i="7"/>
  <c r="D10" i="7"/>
  <c r="AI10" i="7"/>
  <c r="AI9" i="7"/>
  <c r="AC9" i="7"/>
  <c r="Z9" i="7"/>
  <c r="E11" i="7"/>
  <c r="E15" i="7"/>
  <c r="E31" i="7"/>
  <c r="H10" i="7"/>
  <c r="H9" i="7"/>
  <c r="C10" i="7"/>
  <c r="Z10" i="7"/>
  <c r="D9" i="7" l="1"/>
  <c r="E9" i="7" s="1"/>
  <c r="E10" i="7"/>
</calcChain>
</file>

<file path=xl/sharedStrings.xml><?xml version="1.0" encoding="utf-8"?>
<sst xmlns="http://schemas.openxmlformats.org/spreadsheetml/2006/main" count="95" uniqueCount="56">
  <si>
    <t xml:space="preserve">         ВСЕГО </t>
  </si>
  <si>
    <t xml:space="preserve">       ВСЕГО  РАСХОДОВ</t>
  </si>
  <si>
    <t>Заработная плата</t>
  </si>
  <si>
    <t>Прочие выплаты</t>
  </si>
  <si>
    <t>Услуги связи</t>
  </si>
  <si>
    <t>Коммунальные услуги</t>
  </si>
  <si>
    <t>Арендная плата за пользование имуществом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</si>
  <si>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</si>
  <si>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</si>
  <si>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</si>
  <si>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</si>
  <si>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</si>
  <si>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</si>
  <si>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</si>
  <si>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</si>
  <si>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</si>
  <si>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</si>
  <si>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</si>
  <si>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</si>
  <si>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</si>
  <si>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</si>
  <si>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</si>
  <si>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</si>
  <si>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</si>
  <si>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Оплата труда и начисления на выплаты по оплате труда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</si>
  <si>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</si>
  <si>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</si>
  <si>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</si>
  <si>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Прочие работы,  услуги</t>
  </si>
  <si>
    <t>Обслуживание внутреннего долга</t>
  </si>
  <si>
    <t>Безвозмездные  перечисления организациям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</si>
  <si>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</si>
  <si>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</si>
  <si>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0800"Культура, кинематография, СМИ"</t>
  </si>
  <si>
    <t xml:space="preserve"> % исполнения</t>
  </si>
  <si>
    <t>Оплата работ,  услуг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</si>
  <si>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</si>
  <si>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</si>
  <si>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 xml:space="preserve">Исполнитель:   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</si>
  <si>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</si>
  <si>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</si>
  <si>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</si>
  <si>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</si>
  <si>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</si>
  <si>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</si>
  <si>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Безвозмездные перечисления государственным и муниципальным организациям</t>
  </si>
  <si>
    <t>Безвозмездные перечисления организациям,   за  исключением  государственных и муниципальных организаций</t>
  </si>
  <si>
    <t>Твердохлеб А.В. 46 55 52</t>
  </si>
  <si>
    <t>Начальник отдела СП и АБ</t>
  </si>
  <si>
    <t>С.М. Медведев</t>
  </si>
  <si>
    <t>к пояснительной записке</t>
  </si>
  <si>
    <t>Увеличение задолженности по бюджетным кредитам</t>
  </si>
  <si>
    <t>Увеличение стоимости акций и иных форм участия в капитале</t>
  </si>
  <si>
    <t>0900 "Здравоохранение"</t>
  </si>
  <si>
    <t>Приложение №4</t>
  </si>
  <si>
    <t>за 9 месяцев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</si>
</sst>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" fontId="9" fillId="0" borderId="0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/>
    <xf numFmtId="4" fontId="10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/>
    <xf numFmtId="164" fontId="10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2" fontId="8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" fontId="8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4" fontId="10" fillId="2" borderId="0" xfId="0" applyNumberFormat="1" applyFont="1" applyFill="1" applyBorder="1" applyAlignment="1"/>
    <xf numFmtId="2" fontId="10" fillId="0" borderId="0" xfId="0" applyNumberFormat="1" applyFont="1" applyFill="1" applyBorder="1" applyAlignment="1"/>
    <xf numFmtId="4" fontId="10" fillId="0" borderId="0" xfId="0" applyNumberFormat="1" applyFont="1" applyFill="1" applyBorder="1" applyAlignment="1"/>
    <xf numFmtId="164" fontId="10" fillId="3" borderId="1" xfId="3" applyNumberFormat="1" applyFont="1" applyFill="1" applyBorder="1" applyAlignment="1" applyProtection="1">
      <protection hidden="1"/>
    </xf>
    <xf numFmtId="164" fontId="10" fillId="0" borderId="1" xfId="3" applyNumberFormat="1" applyFont="1" applyFill="1" applyBorder="1" applyAlignment="1" applyProtection="1">
      <protection hidden="1"/>
    </xf>
    <xf numFmtId="164" fontId="5" fillId="3" borderId="1" xfId="3" applyNumberFormat="1" applyFont="1" applyFill="1" applyBorder="1" applyAlignment="1" applyProtection="1">
      <protection hidden="1"/>
    </xf>
    <xf numFmtId="164" fontId="5" fillId="0" borderId="1" xfId="3" applyNumberFormat="1" applyFont="1" applyFill="1" applyBorder="1" applyAlignment="1" applyProtection="1">
      <protection hidden="1"/>
    </xf>
    <xf numFmtId="4" fontId="4" fillId="0" borderId="3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2"/>
  <sheetViews>
    <sheetView tabSelected="1" view="pageBreakPreview" zoomScaleNormal="75" zoomScaleSheetLayoutView="70" workbookViewId="0">
      <selection activeCell="AQ22" sqref="AQ22"/>
    </sheetView>
  </sheetViews>
  <sheetFormatPr defaultColWidth="9.109375" defaultRowHeight="13.2" x14ac:dyDescent="0.25"/>
  <cols>
    <col min="1" max="1" width="10.109375" style="3" customWidth="1"/>
    <col min="2" max="2" width="44.33203125" style="3" customWidth="1"/>
    <col min="3" max="3" width="18.109375" style="3" customWidth="1"/>
    <col min="4" max="4" width="18.5546875" style="3" customWidth="1"/>
    <col min="5" max="5" width="8" style="12" customWidth="1"/>
    <col min="6" max="6" width="17" style="9" customWidth="1"/>
    <col min="7" max="7" width="16.33203125" style="9" customWidth="1"/>
    <col min="8" max="8" width="8.5546875" style="12" customWidth="1"/>
    <col min="9" max="9" width="15.44140625" style="9" customWidth="1"/>
    <col min="10" max="10" width="14.88671875" style="9" customWidth="1"/>
    <col min="11" max="11" width="9.33203125" style="12" customWidth="1"/>
    <col min="12" max="12" width="17.33203125" style="9" customWidth="1"/>
    <col min="13" max="13" width="16.33203125" style="9" customWidth="1"/>
    <col min="14" max="14" width="9.109375" style="12" customWidth="1"/>
    <col min="15" max="15" width="16.88671875" style="9" customWidth="1"/>
    <col min="16" max="16" width="17.33203125" style="9" customWidth="1"/>
    <col min="17" max="17" width="9.109375" style="12" customWidth="1"/>
    <col min="18" max="18" width="18.109375" style="9" customWidth="1"/>
    <col min="19" max="19" width="17.5546875" style="9" customWidth="1"/>
    <col min="20" max="20" width="9.109375" style="12" customWidth="1"/>
    <col min="21" max="21" width="16.33203125" style="9" customWidth="1"/>
    <col min="22" max="22" width="15.109375" style="9" customWidth="1"/>
    <col min="23" max="23" width="8.33203125" style="50" customWidth="1"/>
    <col min="24" max="24" width="18.33203125" style="9" customWidth="1"/>
    <col min="25" max="25" width="19" style="9" customWidth="1"/>
    <col min="26" max="26" width="9.109375" style="12" customWidth="1"/>
    <col min="27" max="27" width="18" style="9" customWidth="1"/>
    <col min="28" max="28" width="17.6640625" style="9" customWidth="1"/>
    <col min="29" max="29" width="9.109375" style="12" customWidth="1"/>
    <col min="30" max="30" width="17.88671875" style="9" customWidth="1"/>
    <col min="31" max="31" width="16.33203125" style="9" customWidth="1"/>
    <col min="32" max="32" width="9.109375" style="12" customWidth="1"/>
    <col min="33" max="33" width="17.6640625" style="9" customWidth="1"/>
    <col min="34" max="34" width="17.44140625" style="9" customWidth="1"/>
    <col min="35" max="35" width="11.6640625" style="12" bestFit="1" customWidth="1"/>
    <col min="36" max="36" width="15.6640625" style="9" bestFit="1" customWidth="1"/>
    <col min="37" max="37" width="17.44140625" style="9" customWidth="1"/>
    <col min="38" max="38" width="9.109375" style="12" customWidth="1"/>
    <col min="39" max="39" width="15.6640625" style="9" bestFit="1" customWidth="1"/>
    <col min="40" max="40" width="17.44140625" style="9" customWidth="1"/>
    <col min="41" max="41" width="9.109375" style="12" customWidth="1"/>
    <col min="42" max="42" width="15.6640625" style="9" customWidth="1"/>
    <col min="43" max="43" width="17.44140625" style="9" customWidth="1"/>
    <col min="44" max="44" width="9.109375" style="12" customWidth="1"/>
    <col min="45" max="16384" width="9.109375" style="3"/>
  </cols>
  <sheetData>
    <row r="1" spans="1:44" x14ac:dyDescent="0.25">
      <c r="W1" s="60" t="s">
        <v>54</v>
      </c>
    </row>
    <row r="2" spans="1:44" x14ac:dyDescent="0.25">
      <c r="W2" s="60" t="s">
        <v>50</v>
      </c>
    </row>
    <row r="3" spans="1:44" ht="41.25" customHeight="1" x14ac:dyDescent="0.25">
      <c r="A3" s="52"/>
      <c r="B3" s="52"/>
      <c r="C3" s="72" t="s">
        <v>37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35"/>
      <c r="W3" s="36"/>
      <c r="X3" s="35"/>
      <c r="Y3" s="35"/>
      <c r="Z3" s="36"/>
      <c r="AA3" s="35"/>
      <c r="AB3" s="35"/>
      <c r="AC3" s="36"/>
      <c r="AD3" s="35"/>
      <c r="AE3" s="35"/>
      <c r="AF3" s="36"/>
      <c r="AG3" s="35"/>
      <c r="AH3" s="35"/>
      <c r="AI3" s="36"/>
      <c r="AJ3" s="35"/>
      <c r="AK3" s="35"/>
      <c r="AL3" s="36"/>
      <c r="AM3" s="35"/>
      <c r="AN3" s="35"/>
      <c r="AO3" s="36"/>
      <c r="AP3" s="35"/>
      <c r="AQ3" s="35"/>
      <c r="AR3" s="36"/>
    </row>
    <row r="4" spans="1:44" ht="18.7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37"/>
      <c r="V4" s="37"/>
      <c r="W4" s="38"/>
      <c r="X4" s="37"/>
      <c r="Y4" s="53"/>
      <c r="Z4" s="38"/>
      <c r="AA4" s="37"/>
      <c r="AB4" s="37"/>
      <c r="AC4" s="38"/>
      <c r="AD4" s="37"/>
      <c r="AE4" s="37"/>
      <c r="AF4" s="38"/>
      <c r="AG4" s="37"/>
      <c r="AH4" s="37"/>
      <c r="AI4" s="38"/>
      <c r="AJ4" s="37"/>
      <c r="AK4" s="37"/>
      <c r="AL4" s="38"/>
      <c r="AM4" s="37"/>
      <c r="AN4" s="37"/>
      <c r="AO4" s="38"/>
      <c r="AP4" s="37"/>
      <c r="AQ4" s="37"/>
      <c r="AR4" s="38"/>
    </row>
    <row r="5" spans="1:44" ht="17.399999999999999" x14ac:dyDescent="0.25">
      <c r="A5" s="75" t="s">
        <v>55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37"/>
      <c r="V5" s="37"/>
      <c r="W5" s="38"/>
      <c r="X5" s="37"/>
      <c r="Y5" s="37"/>
      <c r="Z5" s="38"/>
      <c r="AA5" s="37"/>
      <c r="AB5" s="37"/>
      <c r="AC5" s="38"/>
      <c r="AD5" s="37"/>
      <c r="AE5" s="37"/>
      <c r="AF5" s="38"/>
      <c r="AG5" s="37"/>
      <c r="AH5" s="37"/>
      <c r="AI5" s="38"/>
      <c r="AJ5" s="37"/>
      <c r="AK5" s="37"/>
      <c r="AL5" s="38"/>
      <c r="AM5" s="37"/>
      <c r="AN5" s="37"/>
      <c r="AO5" s="38"/>
      <c r="AP5" s="37"/>
      <c r="AQ5" s="37"/>
      <c r="AR5" s="38"/>
    </row>
    <row r="6" spans="1:44" x14ac:dyDescent="0.25">
      <c r="A6" s="4"/>
      <c r="B6" s="4"/>
      <c r="C6" s="5"/>
      <c r="D6" s="6"/>
      <c r="E6" s="10"/>
      <c r="F6" s="39"/>
      <c r="G6" s="40"/>
      <c r="H6" s="10"/>
      <c r="I6" s="39"/>
      <c r="J6" s="40"/>
      <c r="K6" s="10"/>
      <c r="L6" s="39"/>
      <c r="M6" s="40"/>
      <c r="N6" s="10"/>
      <c r="O6" s="39"/>
      <c r="P6" s="40"/>
      <c r="Q6" s="10"/>
      <c r="R6" s="39"/>
      <c r="S6" s="40"/>
      <c r="T6" s="10"/>
      <c r="U6" s="39"/>
      <c r="V6" s="40"/>
      <c r="W6" s="46"/>
      <c r="X6" s="39"/>
      <c r="Y6" s="40"/>
      <c r="Z6" s="10"/>
      <c r="AA6" s="39"/>
      <c r="AB6" s="40"/>
      <c r="AC6" s="10"/>
      <c r="AD6" s="39"/>
      <c r="AE6" s="40"/>
      <c r="AF6" s="10"/>
      <c r="AG6" s="39"/>
      <c r="AH6" s="40"/>
      <c r="AI6" s="10"/>
      <c r="AJ6" s="39"/>
      <c r="AK6" s="40"/>
      <c r="AL6" s="10"/>
      <c r="AM6" s="39"/>
      <c r="AN6" s="70"/>
      <c r="AO6" s="70"/>
      <c r="AP6" s="39"/>
      <c r="AR6" s="40" t="s">
        <v>20</v>
      </c>
    </row>
    <row r="7" spans="1:44" s="8" customFormat="1" ht="42" customHeight="1" x14ac:dyDescent="0.25">
      <c r="A7" s="76" t="s">
        <v>39</v>
      </c>
      <c r="B7" s="71" t="s">
        <v>21</v>
      </c>
      <c r="C7" s="71" t="s">
        <v>0</v>
      </c>
      <c r="D7" s="71"/>
      <c r="E7" s="71"/>
      <c r="F7" s="74" t="s">
        <v>13</v>
      </c>
      <c r="G7" s="74"/>
      <c r="H7" s="74"/>
      <c r="I7" s="74" t="s">
        <v>18</v>
      </c>
      <c r="J7" s="74"/>
      <c r="K7" s="74"/>
      <c r="L7" s="74" t="s">
        <v>14</v>
      </c>
      <c r="M7" s="74"/>
      <c r="N7" s="74"/>
      <c r="O7" s="74" t="s">
        <v>15</v>
      </c>
      <c r="P7" s="74"/>
      <c r="Q7" s="74"/>
      <c r="R7" s="74" t="s">
        <v>19</v>
      </c>
      <c r="S7" s="74"/>
      <c r="T7" s="74"/>
      <c r="U7" s="74" t="s">
        <v>22</v>
      </c>
      <c r="V7" s="74"/>
      <c r="W7" s="74"/>
      <c r="X7" s="74" t="s">
        <v>16</v>
      </c>
      <c r="Y7" s="74"/>
      <c r="Z7" s="74"/>
      <c r="AA7" s="74" t="s">
        <v>33</v>
      </c>
      <c r="AB7" s="74"/>
      <c r="AC7" s="74"/>
      <c r="AD7" s="74" t="s">
        <v>53</v>
      </c>
      <c r="AE7" s="74"/>
      <c r="AF7" s="74"/>
      <c r="AG7" s="71" t="s">
        <v>17</v>
      </c>
      <c r="AH7" s="71"/>
      <c r="AI7" s="71"/>
      <c r="AJ7" s="71" t="s">
        <v>40</v>
      </c>
      <c r="AK7" s="71"/>
      <c r="AL7" s="71"/>
      <c r="AM7" s="71" t="s">
        <v>44</v>
      </c>
      <c r="AN7" s="71"/>
      <c r="AO7" s="71"/>
      <c r="AP7" s="71" t="s">
        <v>41</v>
      </c>
      <c r="AQ7" s="71"/>
      <c r="AR7" s="71"/>
    </row>
    <row r="8" spans="1:44" s="8" customFormat="1" ht="39.6" x14ac:dyDescent="0.25">
      <c r="A8" s="76"/>
      <c r="B8" s="71"/>
      <c r="C8" s="54" t="s">
        <v>43</v>
      </c>
      <c r="D8" s="55" t="s">
        <v>23</v>
      </c>
      <c r="E8" s="56" t="s">
        <v>34</v>
      </c>
      <c r="F8" s="54" t="s">
        <v>43</v>
      </c>
      <c r="G8" s="55" t="s">
        <v>23</v>
      </c>
      <c r="H8" s="56" t="s">
        <v>34</v>
      </c>
      <c r="I8" s="54" t="s">
        <v>43</v>
      </c>
      <c r="J8" s="55" t="s">
        <v>23</v>
      </c>
      <c r="K8" s="56" t="s">
        <v>34</v>
      </c>
      <c r="L8" s="54" t="s">
        <v>43</v>
      </c>
      <c r="M8" s="55" t="s">
        <v>23</v>
      </c>
      <c r="N8" s="56" t="s">
        <v>34</v>
      </c>
      <c r="O8" s="54" t="s">
        <v>43</v>
      </c>
      <c r="P8" s="55" t="s">
        <v>23</v>
      </c>
      <c r="Q8" s="56" t="s">
        <v>34</v>
      </c>
      <c r="R8" s="54" t="s">
        <v>43</v>
      </c>
      <c r="S8" s="55" t="s">
        <v>23</v>
      </c>
      <c r="T8" s="56" t="s">
        <v>34</v>
      </c>
      <c r="U8" s="54" t="s">
        <v>43</v>
      </c>
      <c r="V8" s="58" t="s">
        <v>23</v>
      </c>
      <c r="W8" s="57" t="s">
        <v>34</v>
      </c>
      <c r="X8" s="54" t="s">
        <v>43</v>
      </c>
      <c r="Y8" s="58" t="s">
        <v>23</v>
      </c>
      <c r="Z8" s="56" t="s">
        <v>34</v>
      </c>
      <c r="AA8" s="54" t="s">
        <v>43</v>
      </c>
      <c r="AB8" s="55" t="s">
        <v>23</v>
      </c>
      <c r="AC8" s="56" t="s">
        <v>34</v>
      </c>
      <c r="AD8" s="54" t="s">
        <v>43</v>
      </c>
      <c r="AE8" s="55" t="s">
        <v>23</v>
      </c>
      <c r="AF8" s="56" t="s">
        <v>34</v>
      </c>
      <c r="AG8" s="54" t="s">
        <v>43</v>
      </c>
      <c r="AH8" s="55" t="s">
        <v>23</v>
      </c>
      <c r="AI8" s="56" t="s">
        <v>34</v>
      </c>
      <c r="AJ8" s="54" t="s">
        <v>43</v>
      </c>
      <c r="AK8" s="55" t="s">
        <v>23</v>
      </c>
      <c r="AL8" s="56" t="s">
        <v>34</v>
      </c>
      <c r="AM8" s="54" t="s">
        <v>43</v>
      </c>
      <c r="AN8" s="55" t="s">
        <v>23</v>
      </c>
      <c r="AO8" s="56" t="s">
        <v>34</v>
      </c>
      <c r="AP8" s="54" t="s">
        <v>43</v>
      </c>
      <c r="AQ8" s="55" t="s">
        <v>23</v>
      </c>
      <c r="AR8" s="56" t="s">
        <v>34</v>
      </c>
    </row>
    <row r="9" spans="1:44" s="9" customFormat="1" ht="27" customHeight="1" x14ac:dyDescent="0.3">
      <c r="A9" s="20"/>
      <c r="B9" s="20" t="s">
        <v>1</v>
      </c>
      <c r="C9" s="21">
        <f t="shared" ref="C9:D11" si="0">F9+I9+L9+O9+R9+U9+X9+AA9+AG9+AJ9+AM9+AP9+AD9</f>
        <v>3072214061.9000001</v>
      </c>
      <c r="D9" s="21">
        <f t="shared" si="0"/>
        <v>1716172051.03</v>
      </c>
      <c r="E9" s="22">
        <f>D9/C9*100</f>
        <v>55.86</v>
      </c>
      <c r="F9" s="21">
        <f>F10+F31</f>
        <v>413975444.52999997</v>
      </c>
      <c r="G9" s="21">
        <f>G10+G31</f>
        <v>293288733.13999999</v>
      </c>
      <c r="H9" s="22">
        <f>G9/F9*100</f>
        <v>70.849999999999994</v>
      </c>
      <c r="I9" s="21">
        <f>I10+I31</f>
        <v>4959200</v>
      </c>
      <c r="J9" s="21">
        <f>J10+J31</f>
        <v>3922444.45</v>
      </c>
      <c r="K9" s="22">
        <f>J9/I9*100</f>
        <v>79.09</v>
      </c>
      <c r="L9" s="21">
        <f>L10+L31</f>
        <v>39030800</v>
      </c>
      <c r="M9" s="21">
        <f>M10+M31</f>
        <v>28451855.73</v>
      </c>
      <c r="N9" s="22">
        <f>M9/L9*100</f>
        <v>72.900000000000006</v>
      </c>
      <c r="O9" s="21">
        <f>O10+O31</f>
        <v>260532183</v>
      </c>
      <c r="P9" s="21">
        <f>P10+P31</f>
        <v>167101916.88</v>
      </c>
      <c r="Q9" s="22">
        <f>P9/O9*100</f>
        <v>64.14</v>
      </c>
      <c r="R9" s="21">
        <f>R10+R31+R35</f>
        <v>270203041.47000003</v>
      </c>
      <c r="S9" s="21">
        <f>S10+S31+S35</f>
        <v>72015259.450000003</v>
      </c>
      <c r="T9" s="22">
        <f>S9/R9*100</f>
        <v>26.65</v>
      </c>
      <c r="U9" s="21">
        <f>U10+U31</f>
        <v>3959400</v>
      </c>
      <c r="V9" s="21">
        <f>V10+V31</f>
        <v>308210</v>
      </c>
      <c r="W9" s="22">
        <f>V9/U9*100</f>
        <v>7.78</v>
      </c>
      <c r="X9" s="21">
        <f>X10+X31</f>
        <v>1541491291.45</v>
      </c>
      <c r="Y9" s="21">
        <f>Y10+Y31</f>
        <v>970633934.40999997</v>
      </c>
      <c r="Z9" s="22">
        <f>Y9/X9*100</f>
        <v>62.97</v>
      </c>
      <c r="AA9" s="21">
        <f>AA10+AA31</f>
        <v>137737303.22999999</v>
      </c>
      <c r="AB9" s="21">
        <f>AB10+AB31</f>
        <v>77947510.170000002</v>
      </c>
      <c r="AC9" s="22">
        <f>AB9/AA9*100</f>
        <v>56.59</v>
      </c>
      <c r="AD9" s="21">
        <f>AD10+AD31</f>
        <v>3277800</v>
      </c>
      <c r="AE9" s="21">
        <f>AE10+AE31</f>
        <v>0</v>
      </c>
      <c r="AF9" s="22">
        <f>AE9/AD9*100</f>
        <v>0</v>
      </c>
      <c r="AG9" s="21">
        <f>AG10+AG31</f>
        <v>171930147</v>
      </c>
      <c r="AH9" s="21">
        <f>AH10+AH31</f>
        <v>60041193.82</v>
      </c>
      <c r="AI9" s="22">
        <f>AH9/AG9*100</f>
        <v>34.92</v>
      </c>
      <c r="AJ9" s="21">
        <f>AJ10+AJ31</f>
        <v>193102351.22</v>
      </c>
      <c r="AK9" s="21">
        <f>AK10+AK31</f>
        <v>15928721.1</v>
      </c>
      <c r="AL9" s="22">
        <f t="shared" ref="AL9:AL15" si="1">AK9/AJ9*100</f>
        <v>8.25</v>
      </c>
      <c r="AM9" s="21">
        <f>AM10+AM31</f>
        <v>23352500</v>
      </c>
      <c r="AN9" s="21">
        <f>AN10+AN31</f>
        <v>18776250.100000001</v>
      </c>
      <c r="AO9" s="22">
        <f>AN9/AM9*100</f>
        <v>80.400000000000006</v>
      </c>
      <c r="AP9" s="21">
        <f>AP10</f>
        <v>8662600</v>
      </c>
      <c r="AQ9" s="21">
        <f>AQ10</f>
        <v>7756021.7800000003</v>
      </c>
      <c r="AR9" s="22">
        <f>AR10</f>
        <v>89.53</v>
      </c>
    </row>
    <row r="10" spans="1:44" s="9" customFormat="1" ht="27" customHeight="1" x14ac:dyDescent="0.3">
      <c r="A10" s="20">
        <v>200</v>
      </c>
      <c r="B10" s="20" t="s">
        <v>42</v>
      </c>
      <c r="C10" s="21">
        <f t="shared" si="0"/>
        <v>2651288481.2199998</v>
      </c>
      <c r="D10" s="21">
        <f t="shared" si="0"/>
        <v>1677167253.9300001</v>
      </c>
      <c r="E10" s="22">
        <f>D10/C10*100</f>
        <v>63.26</v>
      </c>
      <c r="F10" s="21">
        <f>F11+F15+F22+F24+F27+F30</f>
        <v>403263849.52999997</v>
      </c>
      <c r="G10" s="21">
        <f>G11+G15+G22+G24+G27+G30</f>
        <v>287332567.61000001</v>
      </c>
      <c r="H10" s="22">
        <f>G10/F10*100</f>
        <v>71.25</v>
      </c>
      <c r="I10" s="21">
        <f>I11+I15+I22+I24+I27+I30</f>
        <v>4959200</v>
      </c>
      <c r="J10" s="21">
        <f>J11+J15+J22+J24+J27+J30</f>
        <v>3922444.45</v>
      </c>
      <c r="K10" s="22">
        <f>J10/I10*100</f>
        <v>79.09</v>
      </c>
      <c r="L10" s="21">
        <f>L11+L15+L22+L24+L27+L30</f>
        <v>35933468</v>
      </c>
      <c r="M10" s="21">
        <f>M11+M15+M22+M24+M27+M30</f>
        <v>26124022.140000001</v>
      </c>
      <c r="N10" s="22">
        <f>M10/L10*100</f>
        <v>72.7</v>
      </c>
      <c r="O10" s="21">
        <f>O11+O15+O22+O24+O27+O30</f>
        <v>257010232</v>
      </c>
      <c r="P10" s="21">
        <f>P11+P15+P22+P24+P27+P30</f>
        <v>166043960.28999999</v>
      </c>
      <c r="Q10" s="22">
        <f>P10/O10*100</f>
        <v>64.61</v>
      </c>
      <c r="R10" s="21">
        <f>R11+R15+R22+R24+R27+R30</f>
        <v>113388502.44</v>
      </c>
      <c r="S10" s="21">
        <f>S11+S15+S22+S24+S27+S30</f>
        <v>51184897.539999999</v>
      </c>
      <c r="T10" s="22">
        <f>S10/R10*100</f>
        <v>45.14</v>
      </c>
      <c r="U10" s="21">
        <f>U11+U15+U22+U24+U27+U30</f>
        <v>3236900</v>
      </c>
      <c r="V10" s="21">
        <f>V11+V15+V22+V24+V27+V30</f>
        <v>207710</v>
      </c>
      <c r="W10" s="22">
        <f>V10/U10*100</f>
        <v>6.42</v>
      </c>
      <c r="X10" s="21">
        <f>X11+X15+X22+X24+X27+X30</f>
        <v>1539183297.45</v>
      </c>
      <c r="Y10" s="21">
        <f>Y11+Y15+Y22+Y24+Y27+Y30</f>
        <v>970633934.40999997</v>
      </c>
      <c r="Z10" s="22">
        <f>Y10/X10*100</f>
        <v>63.06</v>
      </c>
      <c r="AA10" s="21">
        <f>AA11+AA15+AA22+AA24+AA27+AA30</f>
        <v>123439228.66</v>
      </c>
      <c r="AB10" s="21">
        <f>AB11+AB15+AB22+AB24+AB27+AB30</f>
        <v>69332830.689999998</v>
      </c>
      <c r="AC10" s="22">
        <f>AB10/AA10*100</f>
        <v>56.17</v>
      </c>
      <c r="AD10" s="21">
        <f>AD11+AD15+AD22+AD24+AD27+AD30</f>
        <v>3277800</v>
      </c>
      <c r="AE10" s="21">
        <f>AE11+AE15+AE22+AE24+AE27+AE30</f>
        <v>0</v>
      </c>
      <c r="AF10" s="22">
        <f>AE10/AD10*100</f>
        <v>0</v>
      </c>
      <c r="AG10" s="21">
        <f>AG11+AG15+AG22+AG24+AG27+AG30</f>
        <v>109524886</v>
      </c>
      <c r="AH10" s="21">
        <f>AH11+AH15+AH22+AH24+AH27+AH30</f>
        <v>59923893.82</v>
      </c>
      <c r="AI10" s="22">
        <f>AH10/AG10*100</f>
        <v>54.71</v>
      </c>
      <c r="AJ10" s="21">
        <f>AJ11+AJ15+AJ22+AJ24+AJ27+AJ30</f>
        <v>26056017.140000001</v>
      </c>
      <c r="AK10" s="21">
        <f>AK11+AK15+AK22+AK24+AK27+AK30</f>
        <v>15928721.1</v>
      </c>
      <c r="AL10" s="22">
        <f t="shared" si="1"/>
        <v>61.13</v>
      </c>
      <c r="AM10" s="21">
        <f>AM11+AM15+AM22+AM24+AM27+AM30</f>
        <v>23352500</v>
      </c>
      <c r="AN10" s="21">
        <f>AN11+AN15+AN22+AN24+AN27+AN30</f>
        <v>18776250.100000001</v>
      </c>
      <c r="AO10" s="22">
        <f>AN10/AM10*100</f>
        <v>80.400000000000006</v>
      </c>
      <c r="AP10" s="21">
        <f>AP11+AP15+AP22+AP24+AP27+AP30</f>
        <v>8662600</v>
      </c>
      <c r="AQ10" s="21">
        <f>AQ11+AQ15+AQ22+AQ24+AQ27+AQ30</f>
        <v>7756021.7800000003</v>
      </c>
      <c r="AR10" s="22">
        <f>AQ10/AP10*100</f>
        <v>89.53</v>
      </c>
    </row>
    <row r="11" spans="1:44" ht="29.25" customHeight="1" x14ac:dyDescent="0.3">
      <c r="A11" s="20">
        <v>210</v>
      </c>
      <c r="B11" s="34" t="s">
        <v>24</v>
      </c>
      <c r="C11" s="21">
        <f t="shared" si="0"/>
        <v>434202537.95999998</v>
      </c>
      <c r="D11" s="21">
        <f t="shared" si="0"/>
        <v>328610458.72000003</v>
      </c>
      <c r="E11" s="22">
        <f>D11/C11*100</f>
        <v>75.680000000000007</v>
      </c>
      <c r="F11" s="21">
        <f>SUM(F12:F14)</f>
        <v>334726807.95999998</v>
      </c>
      <c r="G11" s="21">
        <f>SUM(G12:G14)</f>
        <v>258517995.52000001</v>
      </c>
      <c r="H11" s="22">
        <f>G11/F11*100</f>
        <v>77.23</v>
      </c>
      <c r="I11" s="21">
        <f>SUM(I12:I14)</f>
        <v>4959200</v>
      </c>
      <c r="J11" s="21">
        <f>SUM(J12:J14)</f>
        <v>3922444.45</v>
      </c>
      <c r="K11" s="22">
        <f>J11/I11*100</f>
        <v>79.09</v>
      </c>
      <c r="L11" s="21">
        <f>SUM(L12:L14)</f>
        <v>21545700</v>
      </c>
      <c r="M11" s="21">
        <f>SUM(M12:M14)</f>
        <v>16590429.210000001</v>
      </c>
      <c r="N11" s="22">
        <f>M11/L11*100</f>
        <v>77</v>
      </c>
      <c r="O11" s="21">
        <f>SUM(O12:O14)</f>
        <v>29356530</v>
      </c>
      <c r="P11" s="21">
        <f>SUM(P12:P14)</f>
        <v>22015341.440000001</v>
      </c>
      <c r="Q11" s="22">
        <f>P11/O11*100</f>
        <v>74.989999999999995</v>
      </c>
      <c r="R11" s="21">
        <f>SUM(R12:R14)</f>
        <v>0</v>
      </c>
      <c r="S11" s="21">
        <f>SUM(S12:S14)</f>
        <v>0</v>
      </c>
      <c r="T11" s="22"/>
      <c r="U11" s="21">
        <f>SUM(U12:U14)</f>
        <v>36100</v>
      </c>
      <c r="V11" s="21">
        <f>SUM(V12:V14)</f>
        <v>36100</v>
      </c>
      <c r="W11" s="32"/>
      <c r="X11" s="21">
        <f>SUM(X12:X14)</f>
        <v>24046400</v>
      </c>
      <c r="Y11" s="21">
        <f>SUM(Y12:Y14)</f>
        <v>16009537.35</v>
      </c>
      <c r="Z11" s="22">
        <f>Y11/X11*100</f>
        <v>66.58</v>
      </c>
      <c r="AA11" s="21">
        <f>SUM(AA12:AA14)</f>
        <v>5056400</v>
      </c>
      <c r="AB11" s="21">
        <f>SUM(AB12:AB14)</f>
        <v>3169629.6</v>
      </c>
      <c r="AC11" s="22">
        <f>AB11/AA11*100</f>
        <v>62.69</v>
      </c>
      <c r="AD11" s="21">
        <f>SUM(AD12:AD14)</f>
        <v>34000</v>
      </c>
      <c r="AE11" s="21">
        <f>SUM(AE12:AE14)</f>
        <v>0</v>
      </c>
      <c r="AF11" s="22"/>
      <c r="AG11" s="21">
        <f>SUM(AG12:AG14)</f>
        <v>9821500</v>
      </c>
      <c r="AH11" s="21">
        <f>SUM(AH12:AH14)</f>
        <v>5865759.9299999997</v>
      </c>
      <c r="AI11" s="22">
        <f>AH11/AG11*100</f>
        <v>59.72</v>
      </c>
      <c r="AJ11" s="21">
        <f>SUM(AJ12:AJ14)</f>
        <v>4619900</v>
      </c>
      <c r="AK11" s="21">
        <f>SUM(AK12:AK14)</f>
        <v>2483221.2200000002</v>
      </c>
      <c r="AL11" s="22">
        <f t="shared" si="1"/>
        <v>53.75</v>
      </c>
      <c r="AM11" s="21">
        <f>SUM(AM12:AM14)</f>
        <v>0</v>
      </c>
      <c r="AN11" s="21">
        <f>SUM(AN12:AN14)</f>
        <v>0</v>
      </c>
      <c r="AO11" s="22"/>
      <c r="AP11" s="21">
        <f>SUM(AP12:AP14)</f>
        <v>0</v>
      </c>
      <c r="AQ11" s="21">
        <f>SUM(AQ12:AQ14)</f>
        <v>0</v>
      </c>
      <c r="AR11" s="22">
        <v>0</v>
      </c>
    </row>
    <row r="12" spans="1:44" ht="21.75" customHeight="1" x14ac:dyDescent="0.3">
      <c r="A12" s="23">
        <v>211</v>
      </c>
      <c r="B12" s="30" t="s">
        <v>2</v>
      </c>
      <c r="C12" s="25">
        <f>F12+L12+O12+R12+X12+AA12+AD12+AP12+I12+U12+AG12+AJ12+AM12</f>
        <v>336652490.69</v>
      </c>
      <c r="D12" s="25">
        <f t="shared" ref="C12:D14" si="2">G12+M12+P12+S12+Y12+AB12+AE12+AQ12+J12+V12+AH12+AK12+AN12</f>
        <v>245592965.61000001</v>
      </c>
      <c r="E12" s="32">
        <f t="shared" ref="E12:E26" si="3">D12/C12*100</f>
        <v>72.95</v>
      </c>
      <c r="F12" s="66">
        <v>260035815</v>
      </c>
      <c r="G12" s="67">
        <v>193222691.78999999</v>
      </c>
      <c r="H12" s="32">
        <f t="shared" ref="H12:H21" si="4">G12/F12*100</f>
        <v>74.31</v>
      </c>
      <c r="I12" s="66">
        <v>3965000</v>
      </c>
      <c r="J12" s="67">
        <v>2928244.45</v>
      </c>
      <c r="K12" s="32">
        <f>J12/I12*100</f>
        <v>73.849999999999994</v>
      </c>
      <c r="L12" s="66">
        <v>16290300</v>
      </c>
      <c r="M12" s="67">
        <v>12176727.789999999</v>
      </c>
      <c r="N12" s="32">
        <f t="shared" ref="N12:N21" si="5">M12/L12*100</f>
        <v>74.75</v>
      </c>
      <c r="O12" s="66">
        <v>22198642.199999999</v>
      </c>
      <c r="P12" s="67">
        <v>16487305.890000001</v>
      </c>
      <c r="Q12" s="32">
        <f t="shared" ref="Q12:Q21" si="6">P12/O12*100</f>
        <v>74.27</v>
      </c>
      <c r="R12" s="66"/>
      <c r="S12" s="26"/>
      <c r="T12" s="32"/>
      <c r="U12" s="66">
        <v>27800</v>
      </c>
      <c r="V12" s="26">
        <v>27800</v>
      </c>
      <c r="W12" s="32">
        <v>0</v>
      </c>
      <c r="X12" s="66">
        <v>19058433.489999998</v>
      </c>
      <c r="Y12" s="67">
        <v>12145711.6</v>
      </c>
      <c r="Z12" s="32">
        <f t="shared" ref="Z12:Z25" si="7">Y12/X12*100</f>
        <v>63.73</v>
      </c>
      <c r="AA12" s="66">
        <v>3967000</v>
      </c>
      <c r="AB12" s="67">
        <v>2377236.04</v>
      </c>
      <c r="AC12" s="32">
        <f t="shared" ref="AC12:AC21" si="8">AB12/AA12*100</f>
        <v>59.93</v>
      </c>
      <c r="AD12" s="66">
        <v>26000</v>
      </c>
      <c r="AE12" s="33"/>
      <c r="AF12" s="32"/>
      <c r="AG12" s="66">
        <v>7491500</v>
      </c>
      <c r="AH12" s="67">
        <v>4568837.18</v>
      </c>
      <c r="AI12" s="32">
        <f t="shared" ref="AI12:AI18" si="9">AH12/AG12*100</f>
        <v>60.99</v>
      </c>
      <c r="AJ12" s="66">
        <v>3592000</v>
      </c>
      <c r="AK12" s="67">
        <v>1658410.87</v>
      </c>
      <c r="AL12" s="32">
        <f t="shared" si="1"/>
        <v>46.17</v>
      </c>
      <c r="AM12" s="26">
        <v>0</v>
      </c>
      <c r="AN12" s="26">
        <v>0</v>
      </c>
      <c r="AO12" s="32">
        <v>0</v>
      </c>
      <c r="AP12" s="26">
        <v>0</v>
      </c>
      <c r="AQ12" s="26">
        <v>0</v>
      </c>
      <c r="AR12" s="32">
        <v>0</v>
      </c>
    </row>
    <row r="13" spans="1:44" ht="27.75" customHeight="1" x14ac:dyDescent="0.3">
      <c r="A13" s="23">
        <v>212</v>
      </c>
      <c r="B13" s="30" t="s">
        <v>3</v>
      </c>
      <c r="C13" s="25">
        <f t="shared" si="2"/>
        <v>7650670.0199999996</v>
      </c>
      <c r="D13" s="25">
        <f t="shared" si="2"/>
        <v>6117654.2800000003</v>
      </c>
      <c r="E13" s="32">
        <f t="shared" si="3"/>
        <v>79.959999999999994</v>
      </c>
      <c r="F13" s="66">
        <v>6177970.0199999996</v>
      </c>
      <c r="G13" s="67">
        <v>5016860.41</v>
      </c>
      <c r="H13" s="32">
        <f t="shared" si="4"/>
        <v>81.209999999999994</v>
      </c>
      <c r="I13" s="66"/>
      <c r="J13" s="67"/>
      <c r="K13" s="32"/>
      <c r="L13" s="66">
        <v>506000</v>
      </c>
      <c r="M13" s="67">
        <v>376220.65</v>
      </c>
      <c r="N13" s="32">
        <f t="shared" si="5"/>
        <v>74.349999999999994</v>
      </c>
      <c r="O13" s="66">
        <v>478000</v>
      </c>
      <c r="P13" s="67">
        <v>319937.08</v>
      </c>
      <c r="Q13" s="32">
        <f t="shared" si="6"/>
        <v>66.930000000000007</v>
      </c>
      <c r="R13" s="66"/>
      <c r="S13" s="26"/>
      <c r="T13" s="32"/>
      <c r="U13" s="66"/>
      <c r="V13" s="26"/>
      <c r="W13" s="32"/>
      <c r="X13" s="66">
        <v>58400</v>
      </c>
      <c r="Y13" s="67">
        <v>13633.6</v>
      </c>
      <c r="Z13" s="32">
        <f t="shared" si="7"/>
        <v>23.35</v>
      </c>
      <c r="AA13" s="66">
        <v>17400</v>
      </c>
      <c r="AB13" s="67"/>
      <c r="AC13" s="32">
        <f t="shared" si="8"/>
        <v>0</v>
      </c>
      <c r="AD13" s="66"/>
      <c r="AE13" s="33"/>
      <c r="AF13" s="32"/>
      <c r="AG13" s="66">
        <v>400000</v>
      </c>
      <c r="AH13" s="67">
        <v>379002.54</v>
      </c>
      <c r="AI13" s="32">
        <f t="shared" si="9"/>
        <v>94.75</v>
      </c>
      <c r="AJ13" s="66">
        <v>12900</v>
      </c>
      <c r="AK13" s="67">
        <v>12000</v>
      </c>
      <c r="AL13" s="32">
        <f t="shared" si="1"/>
        <v>93.02</v>
      </c>
      <c r="AM13" s="26">
        <v>0</v>
      </c>
      <c r="AN13" s="26">
        <v>0</v>
      </c>
      <c r="AO13" s="32">
        <v>0</v>
      </c>
      <c r="AP13" s="26">
        <v>0</v>
      </c>
      <c r="AQ13" s="26">
        <v>0</v>
      </c>
      <c r="AR13" s="32">
        <v>0</v>
      </c>
    </row>
    <row r="14" spans="1:44" ht="29.25" customHeight="1" x14ac:dyDescent="0.3">
      <c r="A14" s="23">
        <v>213</v>
      </c>
      <c r="B14" s="30" t="s">
        <v>25</v>
      </c>
      <c r="C14" s="25">
        <f t="shared" si="2"/>
        <v>89899377.25</v>
      </c>
      <c r="D14" s="25">
        <f t="shared" si="2"/>
        <v>76899838.829999998</v>
      </c>
      <c r="E14" s="32">
        <f t="shared" si="3"/>
        <v>85.54</v>
      </c>
      <c r="F14" s="66">
        <v>68513022.939999998</v>
      </c>
      <c r="G14" s="67">
        <v>60278443.32</v>
      </c>
      <c r="H14" s="32">
        <f t="shared" si="4"/>
        <v>87.98</v>
      </c>
      <c r="I14" s="66">
        <v>994200</v>
      </c>
      <c r="J14" s="67">
        <v>994200</v>
      </c>
      <c r="K14" s="32">
        <f>J14/I14*100</f>
        <v>100</v>
      </c>
      <c r="L14" s="66">
        <v>4749400</v>
      </c>
      <c r="M14" s="67">
        <v>4037480.77</v>
      </c>
      <c r="N14" s="32">
        <f t="shared" si="5"/>
        <v>85.01</v>
      </c>
      <c r="O14" s="66">
        <v>6679887.7999999998</v>
      </c>
      <c r="P14" s="67">
        <v>5208098.47</v>
      </c>
      <c r="Q14" s="32">
        <f t="shared" si="6"/>
        <v>77.97</v>
      </c>
      <c r="R14" s="66"/>
      <c r="S14" s="26"/>
      <c r="T14" s="32">
        <v>0</v>
      </c>
      <c r="U14" s="66">
        <v>8300</v>
      </c>
      <c r="V14" s="26">
        <v>8300</v>
      </c>
      <c r="W14" s="32">
        <v>0</v>
      </c>
      <c r="X14" s="66">
        <v>4929566.51</v>
      </c>
      <c r="Y14" s="67">
        <v>3850192.15</v>
      </c>
      <c r="Z14" s="32">
        <f t="shared" si="7"/>
        <v>78.099999999999994</v>
      </c>
      <c r="AA14" s="66">
        <v>1072000</v>
      </c>
      <c r="AB14" s="67">
        <v>792393.56</v>
      </c>
      <c r="AC14" s="32">
        <f t="shared" si="8"/>
        <v>73.92</v>
      </c>
      <c r="AD14" s="66">
        <v>8000</v>
      </c>
      <c r="AE14" s="33"/>
      <c r="AF14" s="32"/>
      <c r="AG14" s="66">
        <v>1930000</v>
      </c>
      <c r="AH14" s="67">
        <v>917920.21</v>
      </c>
      <c r="AI14" s="32">
        <f t="shared" si="9"/>
        <v>47.56</v>
      </c>
      <c r="AJ14" s="66">
        <v>1015000</v>
      </c>
      <c r="AK14" s="67">
        <v>812810.35</v>
      </c>
      <c r="AL14" s="32">
        <f t="shared" si="1"/>
        <v>80.08</v>
      </c>
      <c r="AM14" s="26">
        <v>0</v>
      </c>
      <c r="AN14" s="26">
        <v>0</v>
      </c>
      <c r="AO14" s="32">
        <v>0</v>
      </c>
      <c r="AP14" s="26">
        <v>0</v>
      </c>
      <c r="AQ14" s="26">
        <v>0</v>
      </c>
      <c r="AR14" s="32">
        <v>0</v>
      </c>
    </row>
    <row r="15" spans="1:44" ht="21" customHeight="1" x14ac:dyDescent="0.3">
      <c r="A15" s="27">
        <v>220</v>
      </c>
      <c r="B15" s="31" t="s">
        <v>35</v>
      </c>
      <c r="C15" s="21">
        <f>F15+I15+L15+O15+R15+U15+X15+AA15+AG15+AJ15+AM15+AP15+AD15</f>
        <v>304797195.73000002</v>
      </c>
      <c r="D15" s="21">
        <f>G15+J15+M15+P15+S15+V15+Y15+AB15+AH15+AK15+AN15+AQ15+AE15</f>
        <v>125693561.05</v>
      </c>
      <c r="E15" s="22">
        <f t="shared" si="3"/>
        <v>41.24</v>
      </c>
      <c r="F15" s="21">
        <f>SUM(F16:F21)</f>
        <v>44739202.57</v>
      </c>
      <c r="G15" s="21">
        <f>SUM(G16:G21)</f>
        <v>21702147.98</v>
      </c>
      <c r="H15" s="22">
        <f t="shared" si="4"/>
        <v>48.51</v>
      </c>
      <c r="I15" s="21">
        <f>SUM(I16:I21)</f>
        <v>0</v>
      </c>
      <c r="J15" s="21">
        <f>SUM(J16:J21)</f>
        <v>0</v>
      </c>
      <c r="K15" s="22"/>
      <c r="L15" s="21">
        <f>SUM(L16:L21)</f>
        <v>13055318</v>
      </c>
      <c r="M15" s="21">
        <f>SUM(M16:M21)</f>
        <v>8753594.2699999996</v>
      </c>
      <c r="N15" s="22">
        <f t="shared" si="5"/>
        <v>67.05</v>
      </c>
      <c r="O15" s="21">
        <f>SUM(O16:O21)</f>
        <v>105248541</v>
      </c>
      <c r="P15" s="21">
        <f>SUM(P16:P21)</f>
        <v>32980808.309999999</v>
      </c>
      <c r="Q15" s="22">
        <f t="shared" si="6"/>
        <v>31.34</v>
      </c>
      <c r="R15" s="21">
        <f>SUM(R16:R21)</f>
        <v>93237502.439999998</v>
      </c>
      <c r="S15" s="21">
        <f>SUM(S16:S21)</f>
        <v>40079238.460000001</v>
      </c>
      <c r="T15" s="22">
        <f>S15/R15*100</f>
        <v>42.99</v>
      </c>
      <c r="U15" s="21">
        <f>SUM(U16:U21)</f>
        <v>3123800</v>
      </c>
      <c r="V15" s="21">
        <f>SUM(V16:V21)</f>
        <v>133110</v>
      </c>
      <c r="W15" s="22">
        <f>V15/U15*100</f>
        <v>4.26</v>
      </c>
      <c r="X15" s="21">
        <f>SUM(X16:X21)</f>
        <v>18540842.920000002</v>
      </c>
      <c r="Y15" s="21">
        <f>SUM(Y16:Y21)</f>
        <v>5637452.6100000003</v>
      </c>
      <c r="Z15" s="22">
        <f t="shared" si="7"/>
        <v>30.41</v>
      </c>
      <c r="AA15" s="21">
        <f>SUM(AA16:AA21)</f>
        <v>2529078.66</v>
      </c>
      <c r="AB15" s="21">
        <f>SUM(AB16:AB21)</f>
        <v>308444</v>
      </c>
      <c r="AC15" s="22">
        <f t="shared" si="8"/>
        <v>12.2</v>
      </c>
      <c r="AD15" s="21">
        <f>SUM(AD16:AD21)</f>
        <v>3243800</v>
      </c>
      <c r="AE15" s="21">
        <f>SUM(AE16:AE21)</f>
        <v>0</v>
      </c>
      <c r="AF15" s="22">
        <f>AE15/AD15*100</f>
        <v>0</v>
      </c>
      <c r="AG15" s="21">
        <f>SUM(AG16:AG21)</f>
        <v>19950993</v>
      </c>
      <c r="AH15" s="21">
        <f>SUM(AH16:AH21)</f>
        <v>15913197.75</v>
      </c>
      <c r="AI15" s="22">
        <f t="shared" si="9"/>
        <v>79.760000000000005</v>
      </c>
      <c r="AJ15" s="21">
        <f>SUM(AJ16:AJ21)</f>
        <v>1128117.1399999999</v>
      </c>
      <c r="AK15" s="21">
        <f>SUM(AK16:AK21)</f>
        <v>185567.67</v>
      </c>
      <c r="AL15" s="22">
        <f t="shared" si="1"/>
        <v>16.45</v>
      </c>
      <c r="AM15" s="21">
        <f>AM21</f>
        <v>0</v>
      </c>
      <c r="AN15" s="21">
        <f>AN21</f>
        <v>0</v>
      </c>
      <c r="AO15" s="22"/>
      <c r="AP15" s="26">
        <v>0</v>
      </c>
      <c r="AQ15" s="26">
        <v>0</v>
      </c>
      <c r="AR15" s="32">
        <v>0</v>
      </c>
    </row>
    <row r="16" spans="1:44" ht="19.5" customHeight="1" x14ac:dyDescent="0.3">
      <c r="A16" s="23">
        <v>221</v>
      </c>
      <c r="B16" s="30" t="s">
        <v>4</v>
      </c>
      <c r="C16" s="25">
        <f t="shared" ref="C16:C21" si="10">F16+L16+O16+R16+X16+AA16+AD16+AP16+I16+U16+AG16+AJ16+AM16</f>
        <v>6395712</v>
      </c>
      <c r="D16" s="25">
        <f t="shared" ref="D16:D21" si="11">G16+M16+P16+S16+Y16+AB16+AE16+AQ16+J16+V16+AH16+AK16+AN16</f>
        <v>4336777.58</v>
      </c>
      <c r="E16" s="32">
        <f t="shared" si="3"/>
        <v>67.81</v>
      </c>
      <c r="F16" s="66">
        <v>3183820</v>
      </c>
      <c r="G16" s="67">
        <v>1823946.39</v>
      </c>
      <c r="H16" s="32">
        <f t="shared" si="4"/>
        <v>57.29</v>
      </c>
      <c r="I16" s="33"/>
      <c r="J16" s="33"/>
      <c r="K16" s="32"/>
      <c r="L16" s="66">
        <v>2375472</v>
      </c>
      <c r="M16" s="67">
        <v>2026547.65</v>
      </c>
      <c r="N16" s="32">
        <f t="shared" si="5"/>
        <v>85.31</v>
      </c>
      <c r="O16" s="66">
        <v>668420</v>
      </c>
      <c r="P16" s="67">
        <v>383154.82</v>
      </c>
      <c r="Q16" s="32">
        <f t="shared" si="6"/>
        <v>57.32</v>
      </c>
      <c r="R16" s="26"/>
      <c r="S16" s="26"/>
      <c r="T16" s="32">
        <v>0</v>
      </c>
      <c r="U16" s="26">
        <v>0</v>
      </c>
      <c r="V16" s="26">
        <v>0</v>
      </c>
      <c r="W16" s="32">
        <v>0</v>
      </c>
      <c r="X16" s="33"/>
      <c r="Y16" s="33"/>
      <c r="Z16" s="32"/>
      <c r="AA16" s="33"/>
      <c r="AB16" s="33"/>
      <c r="AC16" s="32"/>
      <c r="AD16" s="33"/>
      <c r="AE16" s="33"/>
      <c r="AF16" s="32"/>
      <c r="AG16" s="66">
        <v>168000</v>
      </c>
      <c r="AH16" s="67">
        <v>103128.72</v>
      </c>
      <c r="AI16" s="32">
        <f t="shared" si="9"/>
        <v>61.39</v>
      </c>
      <c r="AJ16" s="33"/>
      <c r="AK16" s="33"/>
      <c r="AL16" s="32"/>
      <c r="AM16" s="26">
        <v>0</v>
      </c>
      <c r="AN16" s="26">
        <v>0</v>
      </c>
      <c r="AO16" s="32">
        <v>0</v>
      </c>
      <c r="AP16" s="26">
        <v>0</v>
      </c>
      <c r="AQ16" s="26">
        <v>0</v>
      </c>
      <c r="AR16" s="32">
        <v>0</v>
      </c>
    </row>
    <row r="17" spans="1:58" ht="18" customHeight="1" x14ac:dyDescent="0.3">
      <c r="A17" s="23">
        <v>222</v>
      </c>
      <c r="B17" s="30" t="s">
        <v>26</v>
      </c>
      <c r="C17" s="25">
        <f t="shared" si="10"/>
        <v>66600</v>
      </c>
      <c r="D17" s="25">
        <f t="shared" si="11"/>
        <v>15202</v>
      </c>
      <c r="E17" s="32">
        <f t="shared" si="3"/>
        <v>22.83</v>
      </c>
      <c r="F17" s="66">
        <v>42700</v>
      </c>
      <c r="G17" s="67">
        <v>15202</v>
      </c>
      <c r="H17" s="32">
        <f t="shared" si="4"/>
        <v>35.6</v>
      </c>
      <c r="I17" s="26"/>
      <c r="J17" s="26"/>
      <c r="K17" s="32"/>
      <c r="L17" s="66"/>
      <c r="M17" s="67"/>
      <c r="N17" s="32"/>
      <c r="O17" s="66">
        <v>21200</v>
      </c>
      <c r="P17" s="67"/>
      <c r="Q17" s="32">
        <f t="shared" si="6"/>
        <v>0</v>
      </c>
      <c r="R17" s="26"/>
      <c r="S17" s="26"/>
      <c r="T17" s="32">
        <v>0</v>
      </c>
      <c r="U17" s="26"/>
      <c r="V17" s="26"/>
      <c r="W17" s="32">
        <v>0</v>
      </c>
      <c r="X17" s="66">
        <v>2700</v>
      </c>
      <c r="Y17" s="67"/>
      <c r="Z17" s="32">
        <f t="shared" si="7"/>
        <v>0</v>
      </c>
      <c r="AA17" s="33"/>
      <c r="AB17" s="33"/>
      <c r="AC17" s="32"/>
      <c r="AD17" s="33"/>
      <c r="AE17" s="33"/>
      <c r="AF17" s="32"/>
      <c r="AG17" s="66"/>
      <c r="AH17" s="67"/>
      <c r="AI17" s="32"/>
      <c r="AJ17" s="33"/>
      <c r="AK17" s="26"/>
      <c r="AL17" s="32"/>
      <c r="AM17" s="26">
        <v>0</v>
      </c>
      <c r="AN17" s="26">
        <v>0</v>
      </c>
      <c r="AO17" s="32">
        <v>0</v>
      </c>
      <c r="AP17" s="26">
        <v>0</v>
      </c>
      <c r="AQ17" s="26">
        <v>0</v>
      </c>
      <c r="AR17" s="32">
        <v>0</v>
      </c>
    </row>
    <row r="18" spans="1:58" ht="18.75" customHeight="1" x14ac:dyDescent="0.3">
      <c r="A18" s="23">
        <v>223</v>
      </c>
      <c r="B18" s="30" t="s">
        <v>5</v>
      </c>
      <c r="C18" s="25">
        <f t="shared" si="10"/>
        <v>26518391.620000001</v>
      </c>
      <c r="D18" s="25">
        <f t="shared" si="11"/>
        <v>15732389.439999999</v>
      </c>
      <c r="E18" s="32">
        <f t="shared" si="3"/>
        <v>59.33</v>
      </c>
      <c r="F18" s="66">
        <v>15906400</v>
      </c>
      <c r="G18" s="67">
        <v>9430363.9900000002</v>
      </c>
      <c r="H18" s="32">
        <f t="shared" si="4"/>
        <v>59.29</v>
      </c>
      <c r="I18" s="26"/>
      <c r="J18" s="26"/>
      <c r="K18" s="32"/>
      <c r="L18" s="66">
        <v>604488</v>
      </c>
      <c r="M18" s="67">
        <v>234123.57</v>
      </c>
      <c r="N18" s="32">
        <f t="shared" si="5"/>
        <v>38.729999999999997</v>
      </c>
      <c r="O18" s="66">
        <v>497503.62</v>
      </c>
      <c r="P18" s="67">
        <v>291702.5</v>
      </c>
      <c r="Q18" s="32">
        <f t="shared" si="6"/>
        <v>58.63</v>
      </c>
      <c r="R18" s="66">
        <v>9380000</v>
      </c>
      <c r="S18" s="67">
        <v>5720369.96</v>
      </c>
      <c r="T18" s="32">
        <f>S18/R18*100</f>
        <v>60.98</v>
      </c>
      <c r="U18" s="26">
        <v>0</v>
      </c>
      <c r="V18" s="26">
        <v>0</v>
      </c>
      <c r="W18" s="32">
        <v>0</v>
      </c>
      <c r="X18" s="66"/>
      <c r="Y18" s="67"/>
      <c r="Z18" s="32"/>
      <c r="AA18" s="33"/>
      <c r="AB18" s="33"/>
      <c r="AC18" s="32"/>
      <c r="AD18" s="33"/>
      <c r="AE18" s="33"/>
      <c r="AF18" s="32"/>
      <c r="AG18" s="66">
        <v>130000</v>
      </c>
      <c r="AH18" s="67">
        <v>55829.42</v>
      </c>
      <c r="AI18" s="32">
        <f t="shared" si="9"/>
        <v>42.95</v>
      </c>
      <c r="AJ18" s="33"/>
      <c r="AK18" s="33"/>
      <c r="AL18" s="32"/>
      <c r="AM18" s="26">
        <v>0</v>
      </c>
      <c r="AN18" s="26">
        <v>0</v>
      </c>
      <c r="AO18" s="32">
        <v>0</v>
      </c>
      <c r="AP18" s="26">
        <v>0</v>
      </c>
      <c r="AQ18" s="26">
        <v>0</v>
      </c>
      <c r="AR18" s="32">
        <v>0</v>
      </c>
    </row>
    <row r="19" spans="1:58" ht="30.75" customHeight="1" x14ac:dyDescent="0.3">
      <c r="A19" s="23">
        <v>224</v>
      </c>
      <c r="B19" s="30" t="s">
        <v>6</v>
      </c>
      <c r="C19" s="25">
        <f t="shared" si="10"/>
        <v>0</v>
      </c>
      <c r="D19" s="25">
        <f t="shared" si="11"/>
        <v>0</v>
      </c>
      <c r="E19" s="32"/>
      <c r="F19" s="66"/>
      <c r="G19" s="67"/>
      <c r="H19" s="32"/>
      <c r="I19" s="26"/>
      <c r="J19" s="26"/>
      <c r="K19" s="32">
        <v>0</v>
      </c>
      <c r="L19" s="66"/>
      <c r="M19" s="67"/>
      <c r="N19" s="32">
        <v>0</v>
      </c>
      <c r="O19" s="66"/>
      <c r="P19" s="67"/>
      <c r="Q19" s="32">
        <v>0</v>
      </c>
      <c r="R19" s="66"/>
      <c r="S19" s="67"/>
      <c r="T19" s="32">
        <v>0</v>
      </c>
      <c r="U19" s="26">
        <v>0</v>
      </c>
      <c r="V19" s="26">
        <v>0</v>
      </c>
      <c r="W19" s="32">
        <v>0</v>
      </c>
      <c r="X19" s="66"/>
      <c r="Y19" s="67"/>
      <c r="Z19" s="32"/>
      <c r="AA19" s="26"/>
      <c r="AB19" s="26"/>
      <c r="AC19" s="32"/>
      <c r="AD19" s="33"/>
      <c r="AE19" s="33"/>
      <c r="AF19" s="32"/>
      <c r="AG19" s="66"/>
      <c r="AH19" s="67"/>
      <c r="AI19" s="32"/>
      <c r="AJ19" s="26"/>
      <c r="AK19" s="26"/>
      <c r="AL19" s="32">
        <v>0</v>
      </c>
      <c r="AM19" s="26">
        <v>0</v>
      </c>
      <c r="AN19" s="26">
        <v>0</v>
      </c>
      <c r="AO19" s="32">
        <v>0</v>
      </c>
      <c r="AP19" s="26">
        <v>0</v>
      </c>
      <c r="AQ19" s="26">
        <v>0</v>
      </c>
      <c r="AR19" s="32">
        <v>0</v>
      </c>
    </row>
    <row r="20" spans="1:58" ht="27.75" customHeight="1" x14ac:dyDescent="0.3">
      <c r="A20" s="23">
        <v>225</v>
      </c>
      <c r="B20" s="30" t="s">
        <v>27</v>
      </c>
      <c r="C20" s="25">
        <f t="shared" si="10"/>
        <v>162742436.30000001</v>
      </c>
      <c r="D20" s="25">
        <f t="shared" si="11"/>
        <v>54252906.07</v>
      </c>
      <c r="E20" s="32">
        <f t="shared" si="3"/>
        <v>33.340000000000003</v>
      </c>
      <c r="F20" s="66">
        <v>9610977</v>
      </c>
      <c r="G20" s="67">
        <v>2158061.17</v>
      </c>
      <c r="H20" s="32">
        <f t="shared" si="4"/>
        <v>22.45</v>
      </c>
      <c r="I20" s="26"/>
      <c r="J20" s="26"/>
      <c r="K20" s="32">
        <v>0</v>
      </c>
      <c r="L20" s="66">
        <v>3268600</v>
      </c>
      <c r="M20" s="67">
        <v>1987500</v>
      </c>
      <c r="N20" s="32">
        <f t="shared" si="5"/>
        <v>60.81</v>
      </c>
      <c r="O20" s="66">
        <v>84051328.379999995</v>
      </c>
      <c r="P20" s="67">
        <v>25741376.18</v>
      </c>
      <c r="Q20" s="32">
        <f t="shared" si="6"/>
        <v>30.63</v>
      </c>
      <c r="R20" s="66">
        <v>44888600</v>
      </c>
      <c r="S20" s="67">
        <v>18479738.5</v>
      </c>
      <c r="T20" s="32">
        <f>S20/R20*100</f>
        <v>41.17</v>
      </c>
      <c r="U20" s="26">
        <v>0</v>
      </c>
      <c r="V20" s="26">
        <v>0</v>
      </c>
      <c r="W20" s="32">
        <v>0</v>
      </c>
      <c r="X20" s="66">
        <v>18485036.920000002</v>
      </c>
      <c r="Y20" s="67">
        <v>5587046.6100000003</v>
      </c>
      <c r="Z20" s="32">
        <f t="shared" si="7"/>
        <v>30.22</v>
      </c>
      <c r="AA20" s="66">
        <v>2287494</v>
      </c>
      <c r="AB20" s="67">
        <v>245444</v>
      </c>
      <c r="AC20" s="32">
        <f t="shared" si="8"/>
        <v>10.73</v>
      </c>
      <c r="AD20" s="33"/>
      <c r="AE20" s="33"/>
      <c r="AF20" s="32"/>
      <c r="AG20" s="66">
        <v>150400</v>
      </c>
      <c r="AH20" s="67">
        <v>53739.61</v>
      </c>
      <c r="AI20" s="32">
        <f>AH20/AG20*100</f>
        <v>35.729999999999997</v>
      </c>
      <c r="AJ20" s="33"/>
      <c r="AK20" s="33"/>
      <c r="AL20" s="32">
        <v>0</v>
      </c>
      <c r="AM20" s="26">
        <v>0</v>
      </c>
      <c r="AN20" s="26">
        <v>0</v>
      </c>
      <c r="AO20" s="32">
        <v>0</v>
      </c>
      <c r="AP20" s="26">
        <v>0</v>
      </c>
      <c r="AQ20" s="26">
        <v>0</v>
      </c>
      <c r="AR20" s="32">
        <v>0</v>
      </c>
    </row>
    <row r="21" spans="1:58" ht="21" customHeight="1" x14ac:dyDescent="0.3">
      <c r="A21" s="23">
        <v>226</v>
      </c>
      <c r="B21" s="30" t="s">
        <v>28</v>
      </c>
      <c r="C21" s="25">
        <f t="shared" si="10"/>
        <v>109074055.81</v>
      </c>
      <c r="D21" s="25">
        <f t="shared" si="11"/>
        <v>51356285.960000001</v>
      </c>
      <c r="E21" s="32">
        <f t="shared" si="3"/>
        <v>47.08</v>
      </c>
      <c r="F21" s="66">
        <v>15995305.57</v>
      </c>
      <c r="G21" s="67">
        <v>8274574.4299999997</v>
      </c>
      <c r="H21" s="32">
        <f t="shared" si="4"/>
        <v>51.73</v>
      </c>
      <c r="I21" s="33"/>
      <c r="J21" s="33"/>
      <c r="K21" s="32"/>
      <c r="L21" s="66">
        <v>6806758</v>
      </c>
      <c r="M21" s="67">
        <v>4505423.05</v>
      </c>
      <c r="N21" s="32">
        <f t="shared" si="5"/>
        <v>66.19</v>
      </c>
      <c r="O21" s="66">
        <v>20010089</v>
      </c>
      <c r="P21" s="67">
        <v>6564574.8099999996</v>
      </c>
      <c r="Q21" s="32">
        <f t="shared" si="6"/>
        <v>32.81</v>
      </c>
      <c r="R21" s="66">
        <v>38968902.439999998</v>
      </c>
      <c r="S21" s="67">
        <v>15879130</v>
      </c>
      <c r="T21" s="32">
        <f>S21/R21*100</f>
        <v>40.75</v>
      </c>
      <c r="U21" s="66">
        <v>3123800</v>
      </c>
      <c r="V21" s="33">
        <v>133110</v>
      </c>
      <c r="W21" s="32">
        <f>V21/U21*100</f>
        <v>4.26</v>
      </c>
      <c r="X21" s="66">
        <v>53106</v>
      </c>
      <c r="Y21" s="67">
        <v>50406</v>
      </c>
      <c r="Z21" s="32">
        <f t="shared" si="7"/>
        <v>94.92</v>
      </c>
      <c r="AA21" s="66">
        <v>241584.66</v>
      </c>
      <c r="AB21" s="67">
        <v>63000</v>
      </c>
      <c r="AC21" s="32">
        <f t="shared" si="8"/>
        <v>26.08</v>
      </c>
      <c r="AD21" s="66">
        <v>3243800</v>
      </c>
      <c r="AE21" s="33"/>
      <c r="AF21" s="32">
        <f>AE21/AD21*100</f>
        <v>0</v>
      </c>
      <c r="AG21" s="66">
        <v>19502593</v>
      </c>
      <c r="AH21" s="67">
        <v>15700500</v>
      </c>
      <c r="AI21" s="32">
        <f>AH21/AG21*100</f>
        <v>80.5</v>
      </c>
      <c r="AJ21" s="66">
        <v>1128117.1399999999</v>
      </c>
      <c r="AK21" s="67">
        <v>185567.67</v>
      </c>
      <c r="AL21" s="32">
        <f>AK21/AJ21*100</f>
        <v>16.45</v>
      </c>
      <c r="AM21" s="26"/>
      <c r="AN21" s="26">
        <v>0</v>
      </c>
      <c r="AO21" s="32"/>
      <c r="AP21" s="26">
        <v>0</v>
      </c>
      <c r="AQ21" s="26">
        <v>0</v>
      </c>
      <c r="AR21" s="32">
        <v>0</v>
      </c>
    </row>
    <row r="22" spans="1:58" ht="27.6" x14ac:dyDescent="0.3">
      <c r="A22" s="27">
        <v>230</v>
      </c>
      <c r="B22" s="45" t="s">
        <v>36</v>
      </c>
      <c r="C22" s="29">
        <f>C23</f>
        <v>8662600</v>
      </c>
      <c r="D22" s="29">
        <f>D23</f>
        <v>7756021.7800000003</v>
      </c>
      <c r="E22" s="22">
        <f>D22/C22*100</f>
        <v>89.53</v>
      </c>
      <c r="F22" s="29">
        <f>F23</f>
        <v>0</v>
      </c>
      <c r="G22" s="29">
        <f>G23</f>
        <v>0</v>
      </c>
      <c r="H22" s="29"/>
      <c r="I22" s="29">
        <f t="shared" ref="I22:AN22" si="12">I23</f>
        <v>0</v>
      </c>
      <c r="J22" s="29">
        <f t="shared" si="12"/>
        <v>0</v>
      </c>
      <c r="K22" s="29"/>
      <c r="L22" s="29">
        <f t="shared" si="12"/>
        <v>0</v>
      </c>
      <c r="M22" s="29">
        <f t="shared" si="12"/>
        <v>0</v>
      </c>
      <c r="N22" s="29"/>
      <c r="O22" s="29">
        <f t="shared" si="12"/>
        <v>0</v>
      </c>
      <c r="P22" s="29">
        <f t="shared" si="12"/>
        <v>0</v>
      </c>
      <c r="Q22" s="29"/>
      <c r="R22" s="29">
        <f t="shared" si="12"/>
        <v>0</v>
      </c>
      <c r="S22" s="29">
        <f t="shared" si="12"/>
        <v>0</v>
      </c>
      <c r="T22" s="29"/>
      <c r="U22" s="29">
        <f t="shared" si="12"/>
        <v>0</v>
      </c>
      <c r="V22" s="29">
        <f t="shared" si="12"/>
        <v>0</v>
      </c>
      <c r="W22" s="29"/>
      <c r="X22" s="29">
        <f t="shared" si="12"/>
        <v>0</v>
      </c>
      <c r="Y22" s="29">
        <f t="shared" si="12"/>
        <v>0</v>
      </c>
      <c r="Z22" s="29"/>
      <c r="AA22" s="29">
        <f t="shared" si="12"/>
        <v>0</v>
      </c>
      <c r="AB22" s="29">
        <f t="shared" si="12"/>
        <v>0</v>
      </c>
      <c r="AC22" s="29"/>
      <c r="AD22" s="29"/>
      <c r="AE22" s="29"/>
      <c r="AF22" s="29"/>
      <c r="AG22" s="29">
        <f t="shared" si="12"/>
        <v>0</v>
      </c>
      <c r="AH22" s="29">
        <f t="shared" si="12"/>
        <v>0</v>
      </c>
      <c r="AI22" s="29"/>
      <c r="AJ22" s="29">
        <f t="shared" si="12"/>
        <v>0</v>
      </c>
      <c r="AK22" s="29">
        <f t="shared" si="12"/>
        <v>0</v>
      </c>
      <c r="AL22" s="29"/>
      <c r="AM22" s="29">
        <f t="shared" si="12"/>
        <v>0</v>
      </c>
      <c r="AN22" s="29">
        <f t="shared" si="12"/>
        <v>0</v>
      </c>
      <c r="AO22" s="29"/>
      <c r="AP22" s="29">
        <f>AP23</f>
        <v>8662600</v>
      </c>
      <c r="AQ22" s="29">
        <f>AQ23</f>
        <v>7756021.7800000003</v>
      </c>
      <c r="AR22" s="22">
        <f>AQ22/AP22*100</f>
        <v>89.53</v>
      </c>
    </row>
    <row r="23" spans="1:58" ht="15.6" x14ac:dyDescent="0.3">
      <c r="A23" s="23">
        <v>231</v>
      </c>
      <c r="B23" s="30" t="s">
        <v>29</v>
      </c>
      <c r="C23" s="25">
        <f>F23+L23+O23+R23+X23+AA23+AD23+AP23+I23+U23+AG23+AJ23+AM23</f>
        <v>8662600</v>
      </c>
      <c r="D23" s="25">
        <f>G23+M23+P23+S23+Y23+AB23+AE23+AQ23+J23+V23+AH23+AK23+AN23</f>
        <v>7756021.7800000003</v>
      </c>
      <c r="E23" s="32">
        <f>D23/C23*100</f>
        <v>89.53</v>
      </c>
      <c r="F23" s="26">
        <v>0</v>
      </c>
      <c r="G23" s="26">
        <v>0</v>
      </c>
      <c r="H23" s="25"/>
      <c r="I23" s="26">
        <v>0</v>
      </c>
      <c r="J23" s="26">
        <v>0</v>
      </c>
      <c r="K23" s="25"/>
      <c r="L23" s="26">
        <v>0</v>
      </c>
      <c r="M23" s="26">
        <v>0</v>
      </c>
      <c r="N23" s="25"/>
      <c r="O23" s="26">
        <v>0</v>
      </c>
      <c r="P23" s="26">
        <v>0</v>
      </c>
      <c r="Q23" s="25"/>
      <c r="R23" s="26">
        <v>0</v>
      </c>
      <c r="S23" s="26">
        <v>0</v>
      </c>
      <c r="T23" s="25"/>
      <c r="U23" s="26">
        <v>0</v>
      </c>
      <c r="V23" s="26">
        <v>0</v>
      </c>
      <c r="W23" s="25"/>
      <c r="X23" s="26">
        <v>0</v>
      </c>
      <c r="Y23" s="26">
        <v>0</v>
      </c>
      <c r="Z23" s="25"/>
      <c r="AA23" s="26">
        <v>0</v>
      </c>
      <c r="AB23" s="26">
        <v>0</v>
      </c>
      <c r="AC23" s="25"/>
      <c r="AD23" s="26">
        <v>0</v>
      </c>
      <c r="AE23" s="26">
        <v>0</v>
      </c>
      <c r="AF23" s="25"/>
      <c r="AG23" s="26">
        <v>0</v>
      </c>
      <c r="AH23" s="26">
        <v>0</v>
      </c>
      <c r="AI23" s="25"/>
      <c r="AJ23" s="26">
        <v>0</v>
      </c>
      <c r="AK23" s="26">
        <v>0</v>
      </c>
      <c r="AL23" s="25"/>
      <c r="AM23" s="26">
        <v>0</v>
      </c>
      <c r="AN23" s="26">
        <v>0</v>
      </c>
      <c r="AO23" s="25"/>
      <c r="AP23" s="66">
        <v>8662600</v>
      </c>
      <c r="AQ23" s="67">
        <v>7756021.7800000003</v>
      </c>
      <c r="AR23" s="32">
        <f>AQ23/AP23*100</f>
        <v>89.53</v>
      </c>
    </row>
    <row r="24" spans="1:58" ht="39.75" customHeight="1" x14ac:dyDescent="0.3">
      <c r="A24" s="27">
        <v>240</v>
      </c>
      <c r="B24" s="31" t="s">
        <v>30</v>
      </c>
      <c r="C24" s="29">
        <f>C25+C26</f>
        <v>1798966833.53</v>
      </c>
      <c r="D24" s="29">
        <f>D25+D26</f>
        <v>1169087603.55</v>
      </c>
      <c r="E24" s="22">
        <f t="shared" si="3"/>
        <v>64.989999999999995</v>
      </c>
      <c r="F24" s="21">
        <f>F25+F26</f>
        <v>0</v>
      </c>
      <c r="G24" s="21">
        <f>G25+G26</f>
        <v>0</v>
      </c>
      <c r="H24" s="22"/>
      <c r="I24" s="21">
        <f>I25+I26</f>
        <v>0</v>
      </c>
      <c r="J24" s="21">
        <f>J25+J26</f>
        <v>0</v>
      </c>
      <c r="K24" s="22"/>
      <c r="L24" s="21">
        <f>L25+L26</f>
        <v>935700</v>
      </c>
      <c r="M24" s="21">
        <f>M25+M26</f>
        <v>604486.07999999996</v>
      </c>
      <c r="N24" s="22">
        <f>M24/L24*100</f>
        <v>64.599999999999994</v>
      </c>
      <c r="O24" s="21">
        <f>O25+O26</f>
        <v>120414629</v>
      </c>
      <c r="P24" s="21">
        <f>P25+P26</f>
        <v>109244001.54000001</v>
      </c>
      <c r="Q24" s="22">
        <f>P24/O24*100</f>
        <v>90.72</v>
      </c>
      <c r="R24" s="21">
        <f>R25+R26</f>
        <v>19932200</v>
      </c>
      <c r="S24" s="21">
        <f>S25+S26</f>
        <v>11105659.08</v>
      </c>
      <c r="T24" s="22">
        <f>S24/R24*100</f>
        <v>55.72</v>
      </c>
      <c r="U24" s="21">
        <f>U25+U26</f>
        <v>0</v>
      </c>
      <c r="V24" s="21">
        <f>V25+V26</f>
        <v>0</v>
      </c>
      <c r="W24" s="22">
        <v>0</v>
      </c>
      <c r="X24" s="21">
        <f>X25+X26</f>
        <v>1496596054.53</v>
      </c>
      <c r="Y24" s="21">
        <f>Y25+Y26</f>
        <v>948986944.45000005</v>
      </c>
      <c r="Z24" s="22">
        <f t="shared" si="7"/>
        <v>63.41</v>
      </c>
      <c r="AA24" s="21">
        <f>AA25+AA26</f>
        <v>115853750</v>
      </c>
      <c r="AB24" s="21">
        <f>AB25+AB26</f>
        <v>65854757.090000004</v>
      </c>
      <c r="AC24" s="22">
        <f>AB24/AA24*100</f>
        <v>56.84</v>
      </c>
      <c r="AD24" s="21">
        <f>AD25+AD26</f>
        <v>0</v>
      </c>
      <c r="AE24" s="21">
        <f>AE25+AE26</f>
        <v>0</v>
      </c>
      <c r="AF24" s="22"/>
      <c r="AG24" s="21">
        <f>AG25+AG26</f>
        <v>1574000</v>
      </c>
      <c r="AH24" s="21">
        <f>AH25+AH26</f>
        <v>1255573</v>
      </c>
      <c r="AI24" s="22">
        <f t="shared" ref="AI24:AI29" si="13">AH24/AG24*100</f>
        <v>79.77</v>
      </c>
      <c r="AJ24" s="21">
        <f>AJ25+AJ26</f>
        <v>20308000</v>
      </c>
      <c r="AK24" s="21">
        <f>AK25+AK26</f>
        <v>13259932.210000001</v>
      </c>
      <c r="AL24" s="22">
        <f>AK24/AJ24*100</f>
        <v>65.290000000000006</v>
      </c>
      <c r="AM24" s="21">
        <f>AM25+AM26</f>
        <v>23352500</v>
      </c>
      <c r="AN24" s="21">
        <f>AN25+AN26</f>
        <v>18776250.100000001</v>
      </c>
      <c r="AO24" s="22">
        <f>AN24/AM24*100</f>
        <v>80.400000000000006</v>
      </c>
      <c r="AP24" s="21">
        <f>AP25+AP26</f>
        <v>0</v>
      </c>
      <c r="AQ24" s="21">
        <f>AQ25+AQ26</f>
        <v>0</v>
      </c>
      <c r="AR24" s="32">
        <v>0</v>
      </c>
    </row>
    <row r="25" spans="1:58" ht="48.75" customHeight="1" x14ac:dyDescent="0.3">
      <c r="A25" s="23">
        <v>241</v>
      </c>
      <c r="B25" s="30" t="s">
        <v>45</v>
      </c>
      <c r="C25" s="25">
        <f t="shared" ref="C25:D29" si="14">F25+L25+O25+R25+X25+AA25+AD25+AP25+I25+U25+AG25+AJ25+AM25</f>
        <v>1714412067.53</v>
      </c>
      <c r="D25" s="25">
        <f t="shared" si="14"/>
        <v>1142868099.1700001</v>
      </c>
      <c r="E25" s="32">
        <f t="shared" si="3"/>
        <v>66.66</v>
      </c>
      <c r="F25" s="33"/>
      <c r="G25" s="33"/>
      <c r="H25" s="32"/>
      <c r="I25" s="26">
        <v>0</v>
      </c>
      <c r="J25" s="26">
        <v>0</v>
      </c>
      <c r="K25" s="26">
        <v>0</v>
      </c>
      <c r="L25" s="66">
        <v>935700</v>
      </c>
      <c r="M25" s="67">
        <v>604486.07999999996</v>
      </c>
      <c r="N25" s="32">
        <f>M25/L25*100</f>
        <v>64.599999999999994</v>
      </c>
      <c r="O25" s="66">
        <v>98173263</v>
      </c>
      <c r="P25" s="67">
        <v>89358001.540000007</v>
      </c>
      <c r="Q25" s="32">
        <f>P25/O25*100</f>
        <v>91.02</v>
      </c>
      <c r="R25" s="66">
        <v>17807200</v>
      </c>
      <c r="S25" s="67">
        <v>8980702.5399999991</v>
      </c>
      <c r="T25" s="32">
        <f>S25/R25*100</f>
        <v>50.43</v>
      </c>
      <c r="U25" s="26">
        <v>0</v>
      </c>
      <c r="V25" s="26">
        <v>0</v>
      </c>
      <c r="W25" s="32">
        <v>0</v>
      </c>
      <c r="X25" s="66">
        <v>1437981654.53</v>
      </c>
      <c r="Y25" s="67">
        <v>946033969.61000001</v>
      </c>
      <c r="Z25" s="32">
        <f t="shared" si="7"/>
        <v>65.790000000000006</v>
      </c>
      <c r="AA25" s="66">
        <v>115853750</v>
      </c>
      <c r="AB25" s="67">
        <v>65854757.090000004</v>
      </c>
      <c r="AC25" s="32">
        <f>AB25/AA25*100</f>
        <v>56.84</v>
      </c>
      <c r="AD25" s="26"/>
      <c r="AE25" s="26"/>
      <c r="AF25" s="32"/>
      <c r="AG25" s="26"/>
      <c r="AH25" s="26"/>
      <c r="AI25" s="32"/>
      <c r="AJ25" s="66">
        <v>20308000</v>
      </c>
      <c r="AK25" s="67">
        <v>13259932.210000001</v>
      </c>
      <c r="AL25" s="32">
        <f>AK25/AJ25*100</f>
        <v>65.290000000000006</v>
      </c>
      <c r="AM25" s="66">
        <v>23352500</v>
      </c>
      <c r="AN25" s="67">
        <v>18776250.100000001</v>
      </c>
      <c r="AO25" s="32">
        <f>AN25/AM25*100</f>
        <v>80.400000000000006</v>
      </c>
      <c r="AP25" s="26">
        <v>0</v>
      </c>
      <c r="AQ25" s="26">
        <v>0</v>
      </c>
      <c r="AR25" s="32">
        <v>0</v>
      </c>
    </row>
    <row r="26" spans="1:58" ht="62.4" x14ac:dyDescent="0.3">
      <c r="A26" s="23">
        <v>242</v>
      </c>
      <c r="B26" s="24" t="s">
        <v>46</v>
      </c>
      <c r="C26" s="25">
        <f t="shared" si="14"/>
        <v>84554766</v>
      </c>
      <c r="D26" s="25">
        <f t="shared" si="14"/>
        <v>26219504.379999999</v>
      </c>
      <c r="E26" s="32">
        <f t="shared" si="3"/>
        <v>31.01</v>
      </c>
      <c r="F26" s="26"/>
      <c r="G26" s="26"/>
      <c r="H26" s="32"/>
      <c r="I26" s="26">
        <v>0</v>
      </c>
      <c r="J26" s="26">
        <v>0</v>
      </c>
      <c r="K26" s="26">
        <v>0</v>
      </c>
      <c r="L26" s="26"/>
      <c r="M26" s="26"/>
      <c r="N26" s="26">
        <v>0</v>
      </c>
      <c r="O26" s="66">
        <v>22241366</v>
      </c>
      <c r="P26" s="67">
        <v>19886000</v>
      </c>
      <c r="Q26" s="32">
        <f>P26/O26*100</f>
        <v>89.41</v>
      </c>
      <c r="R26" s="66">
        <v>2125000</v>
      </c>
      <c r="S26" s="67">
        <v>2124956.54</v>
      </c>
      <c r="T26" s="32">
        <f>S26/R26*100</f>
        <v>100</v>
      </c>
      <c r="U26" s="26">
        <v>0</v>
      </c>
      <c r="V26" s="26">
        <v>0</v>
      </c>
      <c r="W26" s="32">
        <v>0</v>
      </c>
      <c r="X26" s="66">
        <v>58614400</v>
      </c>
      <c r="Y26" s="67">
        <v>2952974.84</v>
      </c>
      <c r="Z26" s="32">
        <v>0</v>
      </c>
      <c r="AA26" s="26"/>
      <c r="AB26" s="26"/>
      <c r="AC26" s="32">
        <v>0</v>
      </c>
      <c r="AD26" s="26">
        <v>0</v>
      </c>
      <c r="AE26" s="26">
        <v>0</v>
      </c>
      <c r="AF26" s="32">
        <v>0</v>
      </c>
      <c r="AG26" s="66">
        <v>1574000</v>
      </c>
      <c r="AH26" s="67">
        <v>1255573</v>
      </c>
      <c r="AI26" s="32">
        <f t="shared" si="13"/>
        <v>79.77</v>
      </c>
      <c r="AJ26" s="26"/>
      <c r="AK26" s="26"/>
      <c r="AL26" s="32"/>
      <c r="AM26" s="26">
        <v>0</v>
      </c>
      <c r="AN26" s="26">
        <v>0</v>
      </c>
      <c r="AO26" s="32">
        <v>0</v>
      </c>
      <c r="AP26" s="26">
        <v>0</v>
      </c>
      <c r="AQ26" s="26">
        <v>0</v>
      </c>
      <c r="AR26" s="32">
        <v>0</v>
      </c>
    </row>
    <row r="27" spans="1:58" ht="15.6" x14ac:dyDescent="0.3">
      <c r="A27" s="27">
        <v>260</v>
      </c>
      <c r="B27" s="28" t="s">
        <v>7</v>
      </c>
      <c r="C27" s="29">
        <f>SUM(C28:C29)</f>
        <v>80202080</v>
      </c>
      <c r="D27" s="29">
        <f>SUM(D28:D29)</f>
        <v>38618644.869999997</v>
      </c>
      <c r="E27" s="22">
        <f t="shared" ref="E27:E34" si="15">D27/C27*100</f>
        <v>48.15</v>
      </c>
      <c r="F27" s="29">
        <f>SUM(F28:F29)</f>
        <v>1640927</v>
      </c>
      <c r="G27" s="29">
        <f>SUM(G28:G29)</f>
        <v>1318746.73</v>
      </c>
      <c r="H27" s="22">
        <f>G27/F27*100</f>
        <v>80.37</v>
      </c>
      <c r="I27" s="29">
        <f>SUM(I28:I29)</f>
        <v>0</v>
      </c>
      <c r="J27" s="29">
        <f>SUM(J28:J29)</f>
        <v>0</v>
      </c>
      <c r="K27" s="22"/>
      <c r="L27" s="29">
        <f>SUM(L28:L29)</f>
        <v>0</v>
      </c>
      <c r="M27" s="29">
        <f>SUM(M28:M29)</f>
        <v>0</v>
      </c>
      <c r="N27" s="22"/>
      <c r="O27" s="29">
        <f>SUM(O28:O29)</f>
        <v>429660</v>
      </c>
      <c r="P27" s="29">
        <f>SUM(P28:P29)</f>
        <v>429660</v>
      </c>
      <c r="Q27" s="22">
        <f>P27/O27*100</f>
        <v>100</v>
      </c>
      <c r="R27" s="29">
        <f>SUM(R28:R29)</f>
        <v>0</v>
      </c>
      <c r="S27" s="29">
        <f>SUM(S28:S29)</f>
        <v>0</v>
      </c>
      <c r="T27" s="22"/>
      <c r="U27" s="29">
        <f>SUM(U28:U29)</f>
        <v>0</v>
      </c>
      <c r="V27" s="29">
        <f>SUM(V28:V29)</f>
        <v>0</v>
      </c>
      <c r="W27" s="22"/>
      <c r="X27" s="29">
        <f>SUM(X28:X29)</f>
        <v>0</v>
      </c>
      <c r="Y27" s="29">
        <f>SUM(Y28:Y29)</f>
        <v>0</v>
      </c>
      <c r="Z27" s="22"/>
      <c r="AA27" s="29">
        <f>SUM(AA28:AA29)</f>
        <v>0</v>
      </c>
      <c r="AB27" s="29">
        <f>SUM(AB28:AB29)</f>
        <v>0</v>
      </c>
      <c r="AC27" s="22"/>
      <c r="AD27" s="29">
        <f>SUM(AD28:AD29)</f>
        <v>0</v>
      </c>
      <c r="AE27" s="29">
        <f>SUM(AE28:AE29)</f>
        <v>0</v>
      </c>
      <c r="AF27" s="22"/>
      <c r="AG27" s="29">
        <f>SUM(AG28:AG29)</f>
        <v>78131493</v>
      </c>
      <c r="AH27" s="29">
        <f>SUM(AH28:AH29)</f>
        <v>36870238.140000001</v>
      </c>
      <c r="AI27" s="22">
        <f t="shared" si="13"/>
        <v>47.19</v>
      </c>
      <c r="AJ27" s="29">
        <f>SUM(AJ28:AJ29)</f>
        <v>0</v>
      </c>
      <c r="AK27" s="29">
        <f>SUM(AK28:AK29)</f>
        <v>0</v>
      </c>
      <c r="AL27" s="22"/>
      <c r="AM27" s="29">
        <f>SUM(AM28:AM29)</f>
        <v>0</v>
      </c>
      <c r="AN27" s="29">
        <f>SUM(AN28:AN29)</f>
        <v>0</v>
      </c>
      <c r="AO27" s="22"/>
      <c r="AP27" s="29">
        <f>SUM(AP28:AP29)</f>
        <v>0</v>
      </c>
      <c r="AQ27" s="29">
        <f>SUM(AQ28:AQ29)</f>
        <v>0</v>
      </c>
      <c r="AR27" s="22"/>
    </row>
    <row r="28" spans="1:58" ht="21.75" customHeight="1" x14ac:dyDescent="0.3">
      <c r="A28" s="23">
        <v>262</v>
      </c>
      <c r="B28" s="24" t="s">
        <v>31</v>
      </c>
      <c r="C28" s="25">
        <f t="shared" si="14"/>
        <v>74848720</v>
      </c>
      <c r="D28" s="25">
        <f t="shared" si="14"/>
        <v>34855580.869999997</v>
      </c>
      <c r="E28" s="32">
        <f t="shared" si="15"/>
        <v>46.57</v>
      </c>
      <c r="F28" s="66">
        <v>1640927</v>
      </c>
      <c r="G28" s="67">
        <v>1318746.73</v>
      </c>
      <c r="H28" s="32">
        <f>G28/F28*100</f>
        <v>80.37</v>
      </c>
      <c r="I28" s="26">
        <v>0</v>
      </c>
      <c r="J28" s="26">
        <v>0</v>
      </c>
      <c r="K28" s="26">
        <v>0</v>
      </c>
      <c r="L28" s="33">
        <v>0</v>
      </c>
      <c r="M28" s="33">
        <v>0</v>
      </c>
      <c r="N28" s="32">
        <v>0</v>
      </c>
      <c r="O28" s="26">
        <v>0</v>
      </c>
      <c r="P28" s="26">
        <v>0</v>
      </c>
      <c r="Q28" s="32">
        <v>0</v>
      </c>
      <c r="R28" s="26"/>
      <c r="S28" s="26"/>
      <c r="T28" s="32"/>
      <c r="U28" s="26">
        <v>0</v>
      </c>
      <c r="V28" s="26">
        <v>0</v>
      </c>
      <c r="W28" s="32">
        <v>0</v>
      </c>
      <c r="X28" s="26"/>
      <c r="Y28" s="26"/>
      <c r="Z28" s="32"/>
      <c r="AA28" s="26">
        <v>0</v>
      </c>
      <c r="AB28" s="26">
        <v>0</v>
      </c>
      <c r="AC28" s="32">
        <v>0</v>
      </c>
      <c r="AD28" s="33">
        <v>0</v>
      </c>
      <c r="AE28" s="33">
        <v>0</v>
      </c>
      <c r="AF28" s="32">
        <v>0</v>
      </c>
      <c r="AG28" s="66">
        <v>73207793</v>
      </c>
      <c r="AH28" s="67">
        <v>33536834.140000001</v>
      </c>
      <c r="AI28" s="32">
        <f t="shared" si="13"/>
        <v>45.81</v>
      </c>
      <c r="AJ28" s="33"/>
      <c r="AK28" s="33"/>
      <c r="AL28" s="32">
        <v>0</v>
      </c>
      <c r="AM28" s="33">
        <v>0</v>
      </c>
      <c r="AN28" s="33">
        <v>0</v>
      </c>
      <c r="AO28" s="32">
        <v>0</v>
      </c>
      <c r="AP28" s="33">
        <v>0</v>
      </c>
      <c r="AQ28" s="33">
        <v>0</v>
      </c>
      <c r="AR28" s="32">
        <v>0</v>
      </c>
    </row>
    <row r="29" spans="1:58" ht="46.8" x14ac:dyDescent="0.3">
      <c r="A29" s="23">
        <v>263</v>
      </c>
      <c r="B29" s="30" t="s">
        <v>32</v>
      </c>
      <c r="C29" s="25">
        <f t="shared" si="14"/>
        <v>5353360</v>
      </c>
      <c r="D29" s="25">
        <f t="shared" si="14"/>
        <v>3763064</v>
      </c>
      <c r="E29" s="32">
        <f t="shared" si="15"/>
        <v>70.290000000000006</v>
      </c>
      <c r="F29" s="26">
        <v>0</v>
      </c>
      <c r="G29" s="26">
        <v>0</v>
      </c>
      <c r="H29" s="32">
        <v>0</v>
      </c>
      <c r="I29" s="26">
        <v>0</v>
      </c>
      <c r="J29" s="26">
        <v>0</v>
      </c>
      <c r="K29" s="32">
        <v>0</v>
      </c>
      <c r="L29" s="26">
        <v>0</v>
      </c>
      <c r="M29" s="26">
        <v>0</v>
      </c>
      <c r="N29" s="32">
        <v>0</v>
      </c>
      <c r="O29" s="66">
        <v>429660</v>
      </c>
      <c r="P29" s="67">
        <v>429660</v>
      </c>
      <c r="Q29" s="32">
        <f>P29/O29*100</f>
        <v>100</v>
      </c>
      <c r="R29" s="26">
        <v>0</v>
      </c>
      <c r="S29" s="26">
        <v>0</v>
      </c>
      <c r="T29" s="32">
        <v>0</v>
      </c>
      <c r="U29" s="26">
        <v>0</v>
      </c>
      <c r="V29" s="26">
        <v>0</v>
      </c>
      <c r="W29" s="32">
        <v>0</v>
      </c>
      <c r="X29" s="26"/>
      <c r="Y29" s="26"/>
      <c r="Z29" s="32"/>
      <c r="AA29" s="26">
        <v>0</v>
      </c>
      <c r="AB29" s="26">
        <v>0</v>
      </c>
      <c r="AC29" s="32">
        <v>0</v>
      </c>
      <c r="AD29" s="26">
        <v>0</v>
      </c>
      <c r="AE29" s="26">
        <v>0</v>
      </c>
      <c r="AF29" s="32">
        <v>0</v>
      </c>
      <c r="AG29" s="66">
        <v>4923700</v>
      </c>
      <c r="AH29" s="67">
        <v>3333404</v>
      </c>
      <c r="AI29" s="32">
        <f t="shared" si="13"/>
        <v>67.7</v>
      </c>
      <c r="AJ29" s="26">
        <v>0</v>
      </c>
      <c r="AK29" s="26">
        <v>0</v>
      </c>
      <c r="AL29" s="32">
        <v>0</v>
      </c>
      <c r="AM29" s="26">
        <v>0</v>
      </c>
      <c r="AN29" s="26">
        <v>0</v>
      </c>
      <c r="AO29" s="32">
        <v>0</v>
      </c>
      <c r="AP29" s="26">
        <v>0</v>
      </c>
      <c r="AQ29" s="26">
        <v>0</v>
      </c>
      <c r="AR29" s="32">
        <v>0</v>
      </c>
    </row>
    <row r="30" spans="1:58" ht="15.6" x14ac:dyDescent="0.3">
      <c r="A30" s="27">
        <v>290</v>
      </c>
      <c r="B30" s="31" t="s">
        <v>8</v>
      </c>
      <c r="C30" s="29">
        <f>F30+L30+O30+R30+X30+AA30+AD30+AP30+I30+U30+AG30+AJ30</f>
        <v>24457234</v>
      </c>
      <c r="D30" s="29">
        <f>G30+M30+P30+S30+Y30+AB30+AE30+AQ30+J30+V30+AH30+AK30</f>
        <v>7400963.96</v>
      </c>
      <c r="E30" s="22">
        <f t="shared" si="15"/>
        <v>30.26</v>
      </c>
      <c r="F30" s="68">
        <v>22156912</v>
      </c>
      <c r="G30" s="69">
        <v>5793677.3799999999</v>
      </c>
      <c r="H30" s="22">
        <f>G30/F30*100</f>
        <v>26.15</v>
      </c>
      <c r="I30" s="21">
        <v>0</v>
      </c>
      <c r="J30" s="21">
        <v>0</v>
      </c>
      <c r="K30" s="22">
        <v>0</v>
      </c>
      <c r="L30" s="68">
        <v>396750</v>
      </c>
      <c r="M30" s="69">
        <v>175512.58</v>
      </c>
      <c r="N30" s="22">
        <f>M30/L30*100</f>
        <v>44.24</v>
      </c>
      <c r="O30" s="68">
        <v>1560872</v>
      </c>
      <c r="P30" s="69">
        <v>1374149</v>
      </c>
      <c r="Q30" s="22">
        <f>P30/O30*100</f>
        <v>88.04</v>
      </c>
      <c r="R30" s="21">
        <v>218800</v>
      </c>
      <c r="S30" s="21"/>
      <c r="T30" s="22"/>
      <c r="U30" s="21">
        <v>77000</v>
      </c>
      <c r="V30" s="21">
        <v>38500</v>
      </c>
      <c r="W30" s="22"/>
      <c r="X30" s="21"/>
      <c r="Y30" s="21"/>
      <c r="Z30" s="22"/>
      <c r="AA30" s="21">
        <v>0</v>
      </c>
      <c r="AB30" s="21">
        <v>0</v>
      </c>
      <c r="AC30" s="22">
        <v>0</v>
      </c>
      <c r="AD30" s="21">
        <v>0</v>
      </c>
      <c r="AE30" s="21">
        <v>0</v>
      </c>
      <c r="AF30" s="22">
        <v>0</v>
      </c>
      <c r="AG30" s="68">
        <v>46900</v>
      </c>
      <c r="AH30" s="69">
        <v>19125</v>
      </c>
      <c r="AI30" s="22">
        <v>0</v>
      </c>
      <c r="AJ30" s="21">
        <v>0</v>
      </c>
      <c r="AK30" s="21">
        <v>0</v>
      </c>
      <c r="AL30" s="22">
        <v>0</v>
      </c>
      <c r="AM30" s="21">
        <v>0</v>
      </c>
      <c r="AN30" s="21">
        <v>0</v>
      </c>
      <c r="AO30" s="22">
        <v>0</v>
      </c>
      <c r="AP30" s="21">
        <v>0</v>
      </c>
      <c r="AQ30" s="21">
        <v>0</v>
      </c>
      <c r="AR30" s="22">
        <v>0</v>
      </c>
    </row>
    <row r="31" spans="1:58" ht="15.6" x14ac:dyDescent="0.3">
      <c r="A31" s="27">
        <v>300</v>
      </c>
      <c r="B31" s="28" t="s">
        <v>9</v>
      </c>
      <c r="C31" s="29">
        <f>C32+C33+C34</f>
        <v>420925580.68000001</v>
      </c>
      <c r="D31" s="21">
        <f>D32+D33+D34</f>
        <v>39004797.100000001</v>
      </c>
      <c r="E31" s="22">
        <f t="shared" si="15"/>
        <v>9.27</v>
      </c>
      <c r="F31" s="21">
        <f>F32+F33+F34</f>
        <v>10711595</v>
      </c>
      <c r="G31" s="21">
        <f>G32+G33+G34</f>
        <v>5956165.5300000003</v>
      </c>
      <c r="H31" s="22">
        <f>G31/F31*100</f>
        <v>55.6</v>
      </c>
      <c r="I31" s="21">
        <f>I32+I33+I34</f>
        <v>0</v>
      </c>
      <c r="J31" s="21">
        <f>J32+J33+J34</f>
        <v>0</v>
      </c>
      <c r="K31" s="22"/>
      <c r="L31" s="21">
        <f>L32+L33+L34</f>
        <v>3097332</v>
      </c>
      <c r="M31" s="21">
        <f>M32+M33+M34</f>
        <v>2327833.59</v>
      </c>
      <c r="N31" s="22">
        <f>M31/L31*100</f>
        <v>75.16</v>
      </c>
      <c r="O31" s="21">
        <f>O32+O33+O34</f>
        <v>3521951</v>
      </c>
      <c r="P31" s="21">
        <f>P32+P33+P34</f>
        <v>1057956.5900000001</v>
      </c>
      <c r="Q31" s="22">
        <f>P31/O31*100</f>
        <v>30.04</v>
      </c>
      <c r="R31" s="21">
        <f>R32+R33+R34</f>
        <v>156814539.03</v>
      </c>
      <c r="S31" s="21">
        <f>S32+S33+S34</f>
        <v>20830361.91</v>
      </c>
      <c r="T31" s="22">
        <f>S31/R31*100</f>
        <v>13.28</v>
      </c>
      <c r="U31" s="21">
        <f>U32+U33+U34</f>
        <v>722500</v>
      </c>
      <c r="V31" s="21">
        <f>V32+V33+V34</f>
        <v>100500</v>
      </c>
      <c r="W31" s="32">
        <f>V31/U31*100</f>
        <v>13.91</v>
      </c>
      <c r="X31" s="21">
        <f>X32+X33+X34</f>
        <v>2307994</v>
      </c>
      <c r="Y31" s="21">
        <f>Y32+Y33+Y34</f>
        <v>0</v>
      </c>
      <c r="Z31" s="22">
        <f>Y31/X31*100</f>
        <v>0</v>
      </c>
      <c r="AA31" s="21">
        <f>AA32+AA34</f>
        <v>14298074.57</v>
      </c>
      <c r="AB31" s="21">
        <f>AB32+AB34</f>
        <v>8614679.4800000004</v>
      </c>
      <c r="AC31" s="22">
        <f>AB31/AA31*100</f>
        <v>60.25</v>
      </c>
      <c r="AD31" s="21">
        <f>AD32+AD33+AD34</f>
        <v>0</v>
      </c>
      <c r="AE31" s="21">
        <f>AE32+AE33+AE34</f>
        <v>0</v>
      </c>
      <c r="AF31" s="22"/>
      <c r="AG31" s="21">
        <f>AG32+AG34</f>
        <v>62405261</v>
      </c>
      <c r="AH31" s="21">
        <f>AH32+AH33+AH34</f>
        <v>117300</v>
      </c>
      <c r="AI31" s="22">
        <f>AH31/AG31*100</f>
        <v>0.19</v>
      </c>
      <c r="AJ31" s="21">
        <f>AJ32+AJ34</f>
        <v>167046334.08000001</v>
      </c>
      <c r="AK31" s="21">
        <f>AK32+AK33+AK34</f>
        <v>0</v>
      </c>
      <c r="AL31" s="22">
        <f>AK31/AJ31*100</f>
        <v>0</v>
      </c>
      <c r="AM31" s="21">
        <f>AM34</f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</row>
    <row r="32" spans="1:58" s="4" customFormat="1" ht="15.6" x14ac:dyDescent="0.3">
      <c r="A32" s="23">
        <v>310</v>
      </c>
      <c r="B32" s="24" t="s">
        <v>10</v>
      </c>
      <c r="C32" s="25">
        <f t="shared" ref="C32:D36" si="16">F32+L32+O32+R32+X32+AA32+AD32+AP32+I32+U32+AG32+AJ32+AM32</f>
        <v>407352350.68000001</v>
      </c>
      <c r="D32" s="25">
        <f t="shared" si="16"/>
        <v>31219335.940000001</v>
      </c>
      <c r="E32" s="32">
        <f t="shared" si="15"/>
        <v>7.66</v>
      </c>
      <c r="F32" s="66">
        <v>2017300</v>
      </c>
      <c r="G32" s="67">
        <v>1112727.71</v>
      </c>
      <c r="H32" s="32">
        <f>G32/F32*100</f>
        <v>55.16</v>
      </c>
      <c r="I32" s="26"/>
      <c r="J32" s="26"/>
      <c r="K32" s="32"/>
      <c r="L32" s="66">
        <v>703440</v>
      </c>
      <c r="M32" s="67">
        <v>171678.5</v>
      </c>
      <c r="N32" s="32">
        <f>M32/L32*100</f>
        <v>24.41</v>
      </c>
      <c r="O32" s="66">
        <v>1542908</v>
      </c>
      <c r="P32" s="67">
        <v>460088.34</v>
      </c>
      <c r="Q32" s="32">
        <f>P32/O32*100</f>
        <v>29.82</v>
      </c>
      <c r="R32" s="66">
        <v>156529239.03</v>
      </c>
      <c r="S32" s="67">
        <v>20760361.91</v>
      </c>
      <c r="T32" s="32">
        <f>S32/R32*100</f>
        <v>13.26</v>
      </c>
      <c r="U32" s="26">
        <v>600000</v>
      </c>
      <c r="V32" s="26"/>
      <c r="W32" s="32"/>
      <c r="X32" s="66">
        <v>2307994</v>
      </c>
      <c r="Y32" s="33"/>
      <c r="Z32" s="32">
        <f t="shared" ref="Z32" si="17">Y32/X32*100</f>
        <v>0</v>
      </c>
      <c r="AA32" s="66">
        <v>14298074.57</v>
      </c>
      <c r="AB32" s="67">
        <v>8614679.4800000004</v>
      </c>
      <c r="AC32" s="32">
        <f>AB32/AA32*100</f>
        <v>60.25</v>
      </c>
      <c r="AD32" s="33"/>
      <c r="AE32" s="33"/>
      <c r="AF32" s="32"/>
      <c r="AG32" s="66">
        <v>62307061</v>
      </c>
      <c r="AH32" s="67">
        <v>99800</v>
      </c>
      <c r="AI32" s="32">
        <f>AH32/AG32*100</f>
        <v>0.16</v>
      </c>
      <c r="AJ32" s="66">
        <v>167046334.08000001</v>
      </c>
      <c r="AK32" s="33"/>
      <c r="AL32" s="32">
        <f>AK32/AJ32*100</f>
        <v>0</v>
      </c>
      <c r="AM32" s="26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s="4" customFormat="1" ht="31.2" x14ac:dyDescent="0.3">
      <c r="A33" s="23">
        <v>320</v>
      </c>
      <c r="B33" s="24" t="s">
        <v>11</v>
      </c>
      <c r="C33" s="25">
        <f t="shared" si="16"/>
        <v>0</v>
      </c>
      <c r="D33" s="25">
        <f t="shared" si="16"/>
        <v>0</v>
      </c>
      <c r="E33" s="32">
        <v>0</v>
      </c>
      <c r="F33" s="26"/>
      <c r="G33" s="26"/>
      <c r="H33" s="32">
        <v>0</v>
      </c>
      <c r="I33" s="26"/>
      <c r="J33" s="26"/>
      <c r="K33" s="32"/>
      <c r="L33" s="26"/>
      <c r="M33" s="26"/>
      <c r="N33" s="32">
        <v>0</v>
      </c>
      <c r="O33" s="26"/>
      <c r="P33" s="26"/>
      <c r="Q33" s="32"/>
      <c r="R33" s="26"/>
      <c r="S33" s="26"/>
      <c r="T33" s="32"/>
      <c r="U33" s="26"/>
      <c r="V33" s="26"/>
      <c r="W33" s="32"/>
      <c r="X33" s="26"/>
      <c r="Y33" s="26"/>
      <c r="Z33" s="32"/>
      <c r="AA33" s="26"/>
      <c r="AB33" s="26"/>
      <c r="AC33" s="32"/>
      <c r="AD33" s="26"/>
      <c r="AE33" s="26"/>
      <c r="AF33" s="32"/>
      <c r="AG33" s="33"/>
      <c r="AH33" s="26"/>
      <c r="AI33" s="32"/>
      <c r="AJ33" s="33"/>
      <c r="AK33" s="26"/>
      <c r="AL33" s="32"/>
      <c r="AM33" s="26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s="4" customFormat="1" ht="31.2" x14ac:dyDescent="0.3">
      <c r="A34" s="23">
        <v>340</v>
      </c>
      <c r="B34" s="24" t="s">
        <v>12</v>
      </c>
      <c r="C34" s="25">
        <f t="shared" si="16"/>
        <v>13573230</v>
      </c>
      <c r="D34" s="25">
        <f t="shared" si="16"/>
        <v>7785461.1600000001</v>
      </c>
      <c r="E34" s="32">
        <f t="shared" si="15"/>
        <v>57.36</v>
      </c>
      <c r="F34" s="66">
        <v>8694295</v>
      </c>
      <c r="G34" s="67">
        <v>4843437.82</v>
      </c>
      <c r="H34" s="32">
        <f>G34/F34*100</f>
        <v>55.71</v>
      </c>
      <c r="I34" s="26"/>
      <c r="J34" s="26"/>
      <c r="K34" s="32"/>
      <c r="L34" s="66">
        <v>2393892</v>
      </c>
      <c r="M34" s="67">
        <v>2156155.09</v>
      </c>
      <c r="N34" s="32">
        <f>M34/L34*100</f>
        <v>90.07</v>
      </c>
      <c r="O34" s="66">
        <v>1979043</v>
      </c>
      <c r="P34" s="67">
        <v>597868.25</v>
      </c>
      <c r="Q34" s="32">
        <f>P34/O34*100</f>
        <v>30.21</v>
      </c>
      <c r="R34" s="66">
        <v>285300</v>
      </c>
      <c r="S34" s="67">
        <v>70000</v>
      </c>
      <c r="T34" s="32">
        <f>S34/R34*100</f>
        <v>24.54</v>
      </c>
      <c r="U34" s="66">
        <v>122500</v>
      </c>
      <c r="V34" s="67">
        <v>100500</v>
      </c>
      <c r="W34" s="32">
        <f>V34/U34*100</f>
        <v>82.04</v>
      </c>
      <c r="X34" s="26"/>
      <c r="Y34" s="26"/>
      <c r="Z34" s="32"/>
      <c r="AA34" s="26"/>
      <c r="AB34" s="26"/>
      <c r="AC34" s="32"/>
      <c r="AD34" s="26"/>
      <c r="AE34" s="26"/>
      <c r="AF34" s="32"/>
      <c r="AG34" s="66">
        <v>98200</v>
      </c>
      <c r="AH34" s="67">
        <v>17500</v>
      </c>
      <c r="AI34" s="32">
        <f>AH34/AG34*100</f>
        <v>17.82</v>
      </c>
      <c r="AJ34" s="26"/>
      <c r="AK34" s="26"/>
      <c r="AL34" s="32"/>
      <c r="AM34" s="26"/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s="4" customFormat="1" ht="31.2" x14ac:dyDescent="0.3">
      <c r="A35" s="23">
        <v>500</v>
      </c>
      <c r="B35" s="24" t="s">
        <v>51</v>
      </c>
      <c r="C35" s="29">
        <f t="shared" si="16"/>
        <v>0</v>
      </c>
      <c r="D35" s="29">
        <f t="shared" si="16"/>
        <v>0</v>
      </c>
      <c r="E35" s="22"/>
      <c r="F35" s="26"/>
      <c r="G35" s="26"/>
      <c r="H35" s="32"/>
      <c r="I35" s="26"/>
      <c r="J35" s="26"/>
      <c r="K35" s="32"/>
      <c r="L35" s="26"/>
      <c r="M35" s="26"/>
      <c r="N35" s="32"/>
      <c r="O35" s="26"/>
      <c r="P35" s="26"/>
      <c r="Q35" s="32"/>
      <c r="R35" s="21">
        <f>R36</f>
        <v>0</v>
      </c>
      <c r="S35" s="21">
        <f>S36</f>
        <v>0</v>
      </c>
      <c r="T35" s="32"/>
      <c r="U35" s="26"/>
      <c r="V35" s="26"/>
      <c r="W35" s="32"/>
      <c r="X35" s="26"/>
      <c r="Y35" s="26"/>
      <c r="Z35" s="32"/>
      <c r="AA35" s="26"/>
      <c r="AB35" s="26"/>
      <c r="AC35" s="32"/>
      <c r="AD35" s="26"/>
      <c r="AE35" s="26"/>
      <c r="AF35" s="32"/>
      <c r="AG35" s="26"/>
      <c r="AH35" s="26"/>
      <c r="AI35" s="32"/>
      <c r="AJ35" s="26"/>
      <c r="AK35" s="26"/>
      <c r="AL35" s="32"/>
      <c r="AM35" s="32"/>
      <c r="AN35" s="32"/>
      <c r="AO35" s="32"/>
      <c r="AP35" s="32"/>
      <c r="AQ35" s="32"/>
      <c r="AR35" s="32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s="4" customFormat="1" ht="39" customHeight="1" x14ac:dyDescent="0.3">
      <c r="A36" s="23">
        <v>530</v>
      </c>
      <c r="B36" s="24" t="s">
        <v>52</v>
      </c>
      <c r="C36" s="25">
        <f t="shared" si="16"/>
        <v>0</v>
      </c>
      <c r="D36" s="25">
        <f t="shared" si="16"/>
        <v>0</v>
      </c>
      <c r="E36" s="32"/>
      <c r="F36" s="26"/>
      <c r="G36" s="26"/>
      <c r="H36" s="32"/>
      <c r="I36" s="26"/>
      <c r="J36" s="26"/>
      <c r="K36" s="32"/>
      <c r="L36" s="26"/>
      <c r="M36" s="26"/>
      <c r="N36" s="32"/>
      <c r="O36" s="26"/>
      <c r="P36" s="26"/>
      <c r="Q36" s="32"/>
      <c r="R36" s="26"/>
      <c r="S36" s="26"/>
      <c r="T36" s="32"/>
      <c r="U36" s="26"/>
      <c r="V36" s="26"/>
      <c r="W36" s="32"/>
      <c r="X36" s="26"/>
      <c r="Y36" s="26"/>
      <c r="Z36" s="32"/>
      <c r="AA36" s="26"/>
      <c r="AB36" s="26"/>
      <c r="AC36" s="32"/>
      <c r="AD36" s="26"/>
      <c r="AE36" s="26"/>
      <c r="AF36" s="32"/>
      <c r="AG36" s="26"/>
      <c r="AH36" s="26"/>
      <c r="AI36" s="32"/>
      <c r="AJ36" s="26"/>
      <c r="AK36" s="26"/>
      <c r="AL36" s="32"/>
      <c r="AM36" s="32"/>
      <c r="AN36" s="32"/>
      <c r="AO36" s="32"/>
      <c r="AP36" s="32"/>
      <c r="AQ36" s="32"/>
      <c r="AR36" s="32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s="4" customFormat="1" ht="15.6" x14ac:dyDescent="0.3">
      <c r="A37" s="61"/>
      <c r="B37" s="62"/>
      <c r="C37" s="63"/>
      <c r="D37" s="63"/>
      <c r="E37" s="64"/>
      <c r="F37" s="65"/>
      <c r="G37" s="65"/>
      <c r="H37" s="64"/>
      <c r="I37" s="65"/>
      <c r="J37" s="65"/>
      <c r="K37" s="64"/>
      <c r="L37" s="65"/>
      <c r="M37" s="65"/>
      <c r="N37" s="64"/>
      <c r="O37" s="65"/>
      <c r="P37" s="65"/>
      <c r="Q37" s="64"/>
      <c r="R37" s="65"/>
      <c r="S37" s="65"/>
      <c r="T37" s="64"/>
      <c r="U37" s="65"/>
      <c r="V37" s="65"/>
      <c r="W37" s="64"/>
      <c r="X37" s="65"/>
      <c r="Y37" s="65"/>
      <c r="Z37" s="64"/>
      <c r="AA37" s="65"/>
      <c r="AB37" s="65"/>
      <c r="AC37" s="64"/>
      <c r="AD37" s="65"/>
      <c r="AE37" s="65"/>
      <c r="AF37" s="64"/>
      <c r="AG37" s="65"/>
      <c r="AH37" s="65"/>
      <c r="AI37" s="64"/>
      <c r="AJ37" s="65"/>
      <c r="AK37" s="65"/>
      <c r="AL37" s="64"/>
      <c r="AM37" s="64"/>
      <c r="AN37" s="64"/>
      <c r="AO37" s="64"/>
      <c r="AP37" s="64"/>
      <c r="AQ37" s="64"/>
      <c r="AR37" s="64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x14ac:dyDescent="0.25">
      <c r="A38" s="1"/>
      <c r="B38" s="2"/>
      <c r="C38" s="6"/>
      <c r="D38" s="7"/>
      <c r="E38" s="11"/>
      <c r="F38" s="41"/>
      <c r="G38" s="41"/>
      <c r="H38" s="11"/>
      <c r="I38" s="41"/>
      <c r="J38" s="41"/>
      <c r="K38" s="11"/>
      <c r="L38" s="41"/>
      <c r="M38" s="41"/>
      <c r="N38" s="11"/>
      <c r="O38" s="41"/>
      <c r="P38" s="41"/>
      <c r="Q38" s="11"/>
      <c r="R38" s="41"/>
      <c r="S38" s="41"/>
      <c r="T38" s="11"/>
      <c r="U38" s="41"/>
      <c r="V38" s="41"/>
      <c r="W38" s="47"/>
      <c r="X38" s="41"/>
      <c r="Y38" s="41"/>
      <c r="Z38" s="11"/>
      <c r="AA38" s="41"/>
      <c r="AB38" s="41"/>
      <c r="AC38" s="11"/>
      <c r="AD38" s="41"/>
      <c r="AE38" s="41"/>
      <c r="AF38" s="11"/>
      <c r="AG38" s="41"/>
      <c r="AH38" s="41"/>
      <c r="AI38" s="11"/>
      <c r="AJ38" s="41"/>
      <c r="AK38" s="41"/>
      <c r="AL38" s="11"/>
      <c r="AM38" s="41"/>
      <c r="AN38" s="41"/>
      <c r="AO38" s="11"/>
      <c r="AP38" s="41"/>
      <c r="AQ38" s="41"/>
      <c r="AR38" s="11"/>
    </row>
    <row r="39" spans="1:58" x14ac:dyDescent="0.25">
      <c r="A39" s="1"/>
      <c r="B39" s="2"/>
      <c r="C39" s="6"/>
      <c r="D39" s="7"/>
      <c r="E39" s="11"/>
      <c r="F39" s="41"/>
      <c r="G39" s="41"/>
      <c r="H39" s="11"/>
      <c r="I39" s="41"/>
      <c r="J39" s="41"/>
      <c r="K39" s="11"/>
      <c r="L39" s="41"/>
      <c r="M39" s="41"/>
      <c r="N39" s="11"/>
      <c r="O39" s="41"/>
      <c r="P39" s="41"/>
      <c r="Q39" s="11"/>
      <c r="R39" s="41"/>
      <c r="S39" s="41"/>
      <c r="T39" s="11"/>
      <c r="U39" s="41"/>
      <c r="V39" s="41"/>
      <c r="W39" s="47"/>
      <c r="X39" s="41"/>
      <c r="Y39" s="41"/>
      <c r="Z39" s="11"/>
      <c r="AA39" s="41"/>
      <c r="AB39" s="41"/>
      <c r="AC39" s="11"/>
      <c r="AD39" s="41"/>
      <c r="AE39" s="41"/>
      <c r="AF39" s="11"/>
      <c r="AG39" s="41"/>
      <c r="AH39" s="41"/>
      <c r="AI39" s="11"/>
      <c r="AJ39" s="41"/>
      <c r="AK39" s="41"/>
      <c r="AL39" s="11"/>
      <c r="AM39" s="41"/>
      <c r="AN39" s="41"/>
      <c r="AO39" s="11"/>
      <c r="AP39" s="41"/>
      <c r="AQ39" s="41"/>
      <c r="AR39" s="11"/>
    </row>
    <row r="40" spans="1:58" s="17" customFormat="1" ht="29.25" customHeight="1" x14ac:dyDescent="0.25">
      <c r="C40" s="14" t="s">
        <v>48</v>
      </c>
      <c r="D40" s="15"/>
      <c r="E40" s="16"/>
      <c r="F40" s="42"/>
      <c r="G40" s="43"/>
      <c r="H40" s="16"/>
      <c r="J40" s="43"/>
      <c r="K40" s="16"/>
      <c r="L40" s="42" t="s">
        <v>49</v>
      </c>
      <c r="N40" s="16"/>
      <c r="O40" s="42"/>
      <c r="P40" s="43"/>
      <c r="Q40" s="16"/>
      <c r="R40" s="42"/>
      <c r="S40" s="43"/>
      <c r="T40" s="16"/>
      <c r="U40" s="42"/>
      <c r="V40" s="43"/>
      <c r="W40" s="48"/>
      <c r="X40" s="42"/>
      <c r="Y40" s="43"/>
      <c r="Z40" s="16"/>
      <c r="AA40" s="42"/>
      <c r="AB40" s="43"/>
      <c r="AC40" s="16"/>
      <c r="AD40" s="42"/>
      <c r="AE40" s="43"/>
      <c r="AF40" s="16"/>
      <c r="AG40" s="42"/>
      <c r="AH40" s="43"/>
      <c r="AI40" s="16"/>
      <c r="AJ40" s="42"/>
      <c r="AK40" s="43"/>
      <c r="AL40" s="16"/>
      <c r="AM40" s="42"/>
      <c r="AN40" s="43"/>
      <c r="AO40" s="16"/>
      <c r="AP40" s="42"/>
      <c r="AQ40" s="43"/>
      <c r="AR40" s="16"/>
    </row>
    <row r="41" spans="1:58" s="17" customFormat="1" ht="31.5" customHeight="1" x14ac:dyDescent="0.25">
      <c r="C41" s="13" t="s">
        <v>38</v>
      </c>
      <c r="D41" s="51" t="s">
        <v>47</v>
      </c>
      <c r="E41" s="16"/>
      <c r="F41" s="42"/>
      <c r="G41" s="43"/>
      <c r="H41" s="16"/>
      <c r="I41" s="42"/>
      <c r="J41" s="43"/>
      <c r="K41" s="16"/>
      <c r="L41" s="42"/>
      <c r="M41" s="43"/>
      <c r="N41" s="16"/>
      <c r="O41" s="42"/>
      <c r="P41" s="43"/>
      <c r="Q41" s="16"/>
      <c r="R41" s="42"/>
      <c r="S41" s="43"/>
      <c r="T41" s="16"/>
      <c r="U41" s="42"/>
      <c r="V41" s="43"/>
      <c r="W41" s="48"/>
      <c r="X41" s="42"/>
      <c r="Y41" s="43"/>
      <c r="Z41" s="16"/>
      <c r="AA41" s="42"/>
      <c r="AB41" s="43"/>
      <c r="AC41" s="16"/>
      <c r="AD41" s="42"/>
      <c r="AE41" s="43"/>
      <c r="AF41" s="16"/>
      <c r="AG41" s="42"/>
      <c r="AH41" s="43"/>
      <c r="AI41" s="16"/>
      <c r="AJ41" s="42"/>
      <c r="AK41" s="43"/>
      <c r="AL41" s="16"/>
      <c r="AM41" s="42"/>
      <c r="AN41" s="43"/>
      <c r="AO41" s="16"/>
      <c r="AP41" s="42"/>
      <c r="AQ41" s="43"/>
      <c r="AR41" s="16"/>
    </row>
    <row r="42" spans="1:58" s="18" customFormat="1" ht="16.8" x14ac:dyDescent="0.25">
      <c r="E42" s="19"/>
      <c r="F42" s="44"/>
      <c r="G42" s="44"/>
      <c r="H42" s="19"/>
      <c r="I42" s="44"/>
      <c r="J42" s="44"/>
      <c r="K42" s="19"/>
      <c r="L42" s="44"/>
      <c r="M42" s="44"/>
      <c r="N42" s="19"/>
      <c r="O42" s="44"/>
      <c r="P42" s="44"/>
      <c r="Q42" s="19"/>
      <c r="R42" s="44"/>
      <c r="S42" s="44"/>
      <c r="T42" s="19"/>
      <c r="U42" s="44"/>
      <c r="V42" s="44"/>
      <c r="W42" s="49"/>
      <c r="X42" s="44"/>
      <c r="Y42" s="44"/>
      <c r="Z42" s="19"/>
      <c r="AA42" s="44"/>
      <c r="AB42" s="44"/>
      <c r="AC42" s="19"/>
      <c r="AD42" s="44"/>
      <c r="AE42" s="44"/>
      <c r="AF42" s="19"/>
      <c r="AG42" s="44"/>
      <c r="AH42" s="44"/>
      <c r="AI42" s="19"/>
      <c r="AJ42" s="44"/>
      <c r="AK42" s="44"/>
      <c r="AL42" s="19"/>
      <c r="AM42" s="44"/>
      <c r="AN42" s="44"/>
      <c r="AO42" s="19"/>
      <c r="AP42" s="44"/>
      <c r="AQ42" s="44"/>
      <c r="AR42" s="19"/>
    </row>
  </sheetData>
  <mergeCells count="19">
    <mergeCell ref="I7:K7"/>
    <mergeCell ref="L7:N7"/>
    <mergeCell ref="F7:H7"/>
    <mergeCell ref="AN6:AO6"/>
    <mergeCell ref="AP7:AR7"/>
    <mergeCell ref="AM7:AO7"/>
    <mergeCell ref="C3:U3"/>
    <mergeCell ref="O7:Q7"/>
    <mergeCell ref="R7:T7"/>
    <mergeCell ref="AJ7:AL7"/>
    <mergeCell ref="AG7:AI7"/>
    <mergeCell ref="X7:Z7"/>
    <mergeCell ref="U7:W7"/>
    <mergeCell ref="AA7:AC7"/>
    <mergeCell ref="AD7:AF7"/>
    <mergeCell ref="A5:T5"/>
    <mergeCell ref="A7:A8"/>
    <mergeCell ref="B7:B8"/>
    <mergeCell ref="C7:E7"/>
  </mergeCells>
  <phoneticPr fontId="0" type="noConversion"/>
  <pageMargins left="0.59055118110236227" right="0" top="0.62992125984251968" bottom="0.15748031496062992" header="0.15748031496062992" footer="0.15748031496062992"/>
  <pageSetup paperSize="8" scale="54" fitToWidth="2" fitToHeight="2" orientation="landscape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свод </vt:lpstr>
      <vt:lpstr>'Общий свод 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Алина Твердохлеб</cp:lastModifiedBy>
  <cp:lastPrinted>2017-08-28T05:54:51Z</cp:lastPrinted>
  <dcterms:created xsi:type="dcterms:W3CDTF">2005-04-12T02:52:04Z</dcterms:created>
  <dcterms:modified xsi:type="dcterms:W3CDTF">2017-11-09T10:24:35Z</dcterms:modified>
</cp:coreProperties>
</file>